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B2412049-716F-44C7-80D1-A47296280D71}" xr6:coauthVersionLast="47" xr6:coauthVersionMax="47" xr10:uidLastSave="{00000000-0000-0000-0000-000000000000}"/>
  <bookViews>
    <workbookView xWindow="-120" yWindow="-120" windowWidth="20730" windowHeight="11160" tabRatio="758" firstSheet="15" activeTab="18" xr2:uid="{00000000-000D-0000-FFFF-FFFF00000000}"/>
  </bookViews>
  <sheets>
    <sheet name="HOSP_GENERAL_01_04_2026" sheetId="33" r:id="rId1"/>
    <sheet name="HOSP_GENERAL_02_04_2026" sheetId="34" r:id="rId2"/>
    <sheet name="HOSP_GENERAL_03_04_2026" sheetId="35" r:id="rId3"/>
    <sheet name="HOSP_GENERAL_04_04_2026" sheetId="36" r:id="rId4"/>
    <sheet name="HOSP_GENERAL_05_04_2026" sheetId="37" r:id="rId5"/>
    <sheet name="HOSP_GENERAL_06_04_2026" sheetId="39" r:id="rId6"/>
    <sheet name="HOSP_GENERAL_07_04_2026" sheetId="40" r:id="rId7"/>
    <sheet name="HOSP_GENERAL_08_04_2026" sheetId="41" r:id="rId8"/>
    <sheet name="HOSP_GENERAL_09_04_2026" sheetId="42" r:id="rId9"/>
    <sheet name="HOSP_GENERAL_10_04_2026" sheetId="43" r:id="rId10"/>
    <sheet name="HOSP_GENERAL_11_04_2026" sheetId="44" r:id="rId11"/>
    <sheet name="HOSP_GENERAL_12_04_2026" sheetId="45" r:id="rId12"/>
    <sheet name="HOSP_GENERAL_13_04_2026" sheetId="46" r:id="rId13"/>
    <sheet name="HOSP_GENERAL_14_04_2026" sheetId="47" r:id="rId14"/>
    <sheet name="HOSP_GENERAL_15_04_2026" sheetId="48" r:id="rId15"/>
    <sheet name="HOSP_GENERAL_16_04_2026" sheetId="49" r:id="rId16"/>
    <sheet name="HOSP_GENERAL_17_04_2026" sheetId="50" r:id="rId17"/>
    <sheet name="HOSP_GENERAL_18_04_2026" sheetId="51" r:id="rId18"/>
    <sheet name="HOSP_GENERAL_19_04_2026" sheetId="52" r:id="rId19"/>
  </sheets>
  <definedNames>
    <definedName name="_xlnm._FilterDatabase" localSheetId="0" hidden="1">HOSP_GENERAL_01_04_2026!$A$4:$I$85</definedName>
    <definedName name="_xlnm._FilterDatabase" localSheetId="3" hidden="1">HOSP_GENERAL_04_04_2026!$A$4:$I$4</definedName>
    <definedName name="_xlnm._FilterDatabase" localSheetId="4" hidden="1">HOSP_GENERAL_05_04_2026!$A$4:$I$85</definedName>
    <definedName name="_xlnm._FilterDatabase" localSheetId="12" hidden="1">HOSP_GENERAL_13_04_2026!$A$4:$I$84</definedName>
    <definedName name="_xlnm._FilterDatabase" localSheetId="13" hidden="1">HOSP_GENERAL_14_04_2026!$A$4:$I$84</definedName>
    <definedName name="_xlnm._FilterDatabase" localSheetId="14" hidden="1">HOSP_GENERAL_15_04_2026!$A$4:$I$84</definedName>
    <definedName name="_xlnm._FilterDatabase" localSheetId="15" hidden="1">HOSP_GENERAL_16_04_2026!$A$4:$I$84</definedName>
    <definedName name="_xlnm._FilterDatabase" localSheetId="16" hidden="1">HOSP_GENERAL_17_04_2026!$A$4:$I$84</definedName>
    <definedName name="_xlnm._FilterDatabase" localSheetId="17" hidden="1">HOSP_GENERAL_18_04_2026!$A$5:$I$84</definedName>
    <definedName name="_xlnm._FilterDatabase" localSheetId="18" hidden="1">HOSP_GENERAL_19_04_2026!$A$4:$I$84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" i="52" l="1"/>
  <c r="I86" i="52" s="1"/>
  <c r="G86" i="52"/>
  <c r="H86" i="51"/>
  <c r="I86" i="51" s="1"/>
  <c r="G86" i="51"/>
  <c r="H86" i="50" l="1"/>
  <c r="I86" i="50" s="1"/>
  <c r="G86" i="50"/>
  <c r="H86" i="49" l="1"/>
  <c r="G86" i="49"/>
  <c r="I86" i="49" s="1"/>
  <c r="H86" i="48" l="1"/>
  <c r="G86" i="48"/>
  <c r="I86" i="48" l="1"/>
  <c r="H86" i="47"/>
  <c r="I86" i="47" s="1"/>
  <c r="G86" i="47"/>
  <c r="H86" i="46" l="1"/>
  <c r="G86" i="46"/>
  <c r="I86" i="46" l="1"/>
  <c r="H86" i="45"/>
  <c r="G86" i="45"/>
  <c r="I86" i="45" l="1"/>
  <c r="H86" i="44"/>
  <c r="I86" i="44" s="1"/>
  <c r="G86" i="44"/>
  <c r="H86" i="43" l="1"/>
  <c r="G86" i="43"/>
  <c r="H86" i="42"/>
  <c r="G86" i="42"/>
  <c r="I86" i="42" l="1"/>
  <c r="I86" i="43"/>
  <c r="H86" i="41"/>
  <c r="G86" i="41"/>
  <c r="I17" i="41"/>
  <c r="H86" i="40"/>
  <c r="G86" i="40"/>
  <c r="H86" i="39"/>
  <c r="I86" i="39" s="1"/>
  <c r="G86" i="39"/>
  <c r="H86" i="37"/>
  <c r="G86" i="37"/>
  <c r="H86" i="36"/>
  <c r="G86" i="36"/>
  <c r="I86" i="37" l="1"/>
  <c r="I86" i="40"/>
  <c r="I86" i="41"/>
  <c r="I86" i="36"/>
  <c r="H86" i="35"/>
  <c r="G86" i="35"/>
  <c r="I26" i="35"/>
  <c r="H86" i="34"/>
  <c r="G86" i="34"/>
  <c r="H86" i="33"/>
  <c r="G86" i="33"/>
  <c r="I86" i="33" l="1"/>
  <c r="I86" i="35"/>
  <c r="I86" i="34"/>
</calcChain>
</file>

<file path=xl/sharedStrings.xml><?xml version="1.0" encoding="utf-8"?>
<sst xmlns="http://schemas.openxmlformats.org/spreadsheetml/2006/main" count="6363" uniqueCount="274">
  <si>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</si>
  <si>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</si>
  <si>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</si>
  <si>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</si>
  <si>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</si>
  <si>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</si>
  <si>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</si>
  <si>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</si>
  <si>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</si>
  <si>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</si>
  <si>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</si>
  <si>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</si>
  <si>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</si>
  <si>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</si>
  <si>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</si>
  <si>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</si>
  <si>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</si>
  <si>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</si>
  <si>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</si>
  <si>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</si>
  <si>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</si>
  <si>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</si>
  <si>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</si>
  <si>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</si>
  <si>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</si>
  <si>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</si>
  <si>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</si>
  <si>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</si>
  <si>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</si>
  <si>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</si>
  <si>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</si>
  <si>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</si>
  <si>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</si>
  <si>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</si>
  <si>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</si>
  <si>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</si>
  <si>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</si>
  <si>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</si>
  <si>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</si>
  <si>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</si>
  <si>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</si>
  <si>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</si>
  <si>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</si>
  <si>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</si>
  <si>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</si>
  <si>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</si>
  <si>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</si>
  <si>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</si>
  <si>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</si>
  <si>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</si>
  <si>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</si>
  <si>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</si>
  <si>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</si>
  <si>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</si>
  <si>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</si>
  <si>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</si>
  <si>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</si>
  <si>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</si>
  <si>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</si>
  <si>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</si>
  <si>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</si>
  <si>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</si>
  <si>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</si>
  <si>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</si>
  <si>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</si>
  <si>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</si>
  <si>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</si>
  <si>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</si>
  <si>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</si>
  <si>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</si>
  <si>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</si>
  <si>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</si>
  <si>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</si>
  <si>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</si>
  <si>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</si>
  <si>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</si>
  <si>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</si>
  <si>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</si>
  <si>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</si>
  <si>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</si>
  <si>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</si>
  <si>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</si>
  <si>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</si>
  <si>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</si>
  <si>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</si>
  <si>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</si>
  <si>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</si>
  <si>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</si>
  <si>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</si>
  <si>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</si>
  <si>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</si>
  <si>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</si>
  <si>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</si>
  <si>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</si>
  <si>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</si>
  <si>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</si>
  <si>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</si>
  <si>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</si>
  <si>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</si>
  <si>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</si>
  <si>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</si>
  <si>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</si>
  <si>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</si>
  <si>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</si>
  <si>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</si>
  <si>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</si>
  <si>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</si>
  <si>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</si>
  <si>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</si>
  <si>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</si>
  <si>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</si>
  <si>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</si>
  <si>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</si>
  <si>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</si>
  <si>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</si>
  <si>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</si>
  <si>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</si>
  <si>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</si>
  <si>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</si>
  <si>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</si>
  <si>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</si>
  <si>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</si>
  <si>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</si>
  <si>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</si>
  <si>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</si>
  <si>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</si>
  <si>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</si>
  <si>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</si>
  <si>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</si>
  <si>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</si>
  <si>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</si>
  <si>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</si>
  <si>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</si>
  <si>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</si>
  <si>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</si>
  <si>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</si>
  <si>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</si>
  <si>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</si>
  <si>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Centro de Atención en Salud Cafam Clínica Santa Bárbara</t>
  </si>
  <si>
    <t>ENGATIVA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</si>
  <si>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</si>
  <si>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</si>
  <si>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</si>
  <si>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</si>
  <si>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</si>
  <si>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</si>
  <si>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</si>
  <si>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</si>
  <si>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</si>
  <si>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</si>
  <si>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</si>
  <si>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</si>
  <si>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</si>
  <si>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</si>
  <si>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</si>
  <si>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</si>
  <si>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</si>
  <si>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</si>
  <si>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</si>
  <si>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</si>
  <si>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</si>
  <si>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</si>
  <si>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</si>
  <si>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</si>
  <si>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</si>
  <si>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</si>
  <si>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</si>
  <si>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</si>
  <si>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</si>
  <si>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</si>
  <si>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</si>
  <si>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</si>
  <si>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</si>
  <si>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</si>
  <si>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</si>
  <si>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</si>
  <si>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</si>
  <si>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</si>
  <si>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</si>
  <si>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</si>
  <si>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CENTRO DE SERVICIOS ESPECIALIZADO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</si>
  <si>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</si>
  <si>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</si>
  <si>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</si>
  <si>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</si>
  <si>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</si>
  <si>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</si>
  <si>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</si>
  <si>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</si>
  <si>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</si>
  <si>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</si>
  <si>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</si>
  <si>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</si>
  <si>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</si>
  <si>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</si>
  <si>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</si>
  <si>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</si>
  <si>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</si>
  <si>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</si>
  <si>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</si>
  <si>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</si>
  <si>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</si>
  <si>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</si>
  <si>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</si>
  <si>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</si>
  <si>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</si>
  <si>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</si>
  <si>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</si>
  <si>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</si>
  <si>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</si>
  <si>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</si>
  <si>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</si>
  <si>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</si>
  <si>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</si>
  <si>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</si>
  <si>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</si>
  <si>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</si>
  <si>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</si>
  <si>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</si>
  <si>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</si>
  <si>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</si>
  <si>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</si>
  <si>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</si>
  <si>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</si>
  <si>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</si>
  <si>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No.</t>
  </si>
  <si>
    <t>ID REPS</t>
  </si>
  <si>
    <t>NOMBRE SEDE PRESTADOR</t>
  </si>
  <si>
    <t>LOCALIDAD</t>
  </si>
  <si>
    <t>UPZ</t>
  </si>
  <si>
    <t>DIRECCIÓN</t>
  </si>
  <si>
    <t>HOSPITALIZACION GENERAL ADULTO</t>
  </si>
  <si>
    <t>CAMAS HABILITADAS REPS ADULTOS</t>
  </si>
  <si>
    <t>CAMAS OCUPADAS</t>
  </si>
  <si>
    <t>% DE OCUPACIÓN HOSPITALIZACIÓN ADULTO</t>
  </si>
  <si>
    <t>Total general</t>
  </si>
  <si>
    <t>PORCENTAJE DE OCUPACION HOSPITALIZACION ADULTO 
ABRIL 1 DE 2026</t>
  </si>
  <si>
    <t>Fuente: Aplicativo SIRC - Camas Asignadas y ocupadas de hospitalización general adulto, reportadas por las IPS de la ciudad de Bogotá, así:  57 IPS de Red privada y 24 IPS red Pública. Corte: 1 de abril de 2026  hora: 11:49 AM.</t>
  </si>
  <si>
    <t>PORCENTAJE DE OCUPACION HOSPITALIZACION ADULTO 
ABRIL 2 DE 2026</t>
  </si>
  <si>
    <t>Fuente: Aplicativo SIRC - Camas Asignadas y ocupadas de hospitalización general adulto, reportadas por las IPS de la ciudad de Bogotá, así:  57 IPS de Red privada y 24 IPS red Pública. Corte: 2 de abril de 2026  hora: 01:13 PM.</t>
  </si>
  <si>
    <t>PORCENTAJE DE OCUPACION HOSPITALIZACION ADULTO 
ABRIL 3 DE 2026</t>
  </si>
  <si>
    <t>Fuente: Aplicativo SIRC - Camas Asignadas y ocupadas de hospitalización general adulto, reportadas por las IPS de la ciudad de Bogotá, así:  57 IPS de Red privada y 24 IPS red Pública. Corte: 3 de abril de 2026  hora: 12:32 PM.</t>
  </si>
  <si>
    <t>PORCENTAJE DE OCUPACION HOSPITALIZACION ADULTO 
ABRIL 4 DE 2026</t>
  </si>
  <si>
    <t>Fuente: Aplicativo SIRC - Camas Asignadas y ocupadas de hospitalización general adulto, reportadas por las IPS de la ciudad de Bogotá, así:  57 IPS de Red privada y 24 IPS red Pública. Corte: 4 de abril de 2026  hora: 1:48 PM.</t>
  </si>
  <si>
    <t>PORCENTAJE DE OCUPACION HOSPITALIZACION ADULTO 
ABRIL 5 DE 2026</t>
  </si>
  <si>
    <t>Fuente: Aplicativo SIRC - Camas Asignadas y ocupadas de hospitalización general adulto, reportadas por las IPS de la ciudad de Bogotá, así:  57 IPS de Red privada y 24 IPS red Pública. Corte: 5 de abril de 2026  hora: 1:06 PM.</t>
  </si>
  <si>
    <t>PORCENTAJE DE OCUPACION HOSPITALIZACION ADULTO 
ABRIL 6 DE 2026</t>
  </si>
  <si>
    <t>Fuente: Aplicativo SIRC - Camas Asignadas y ocupadas de hospitalización general adulto, reportadas por las IPS de la ciudad de Bogotá, así:  57 IPS de Red privada y 24 IPS red Pública. Corte: 6 de abril de 2026  hora: 12:20 PM.</t>
  </si>
  <si>
    <t>PORCENTAJE DE OCUPACION HOSPITALIZACION ADULTO 
ABRIL 7 DE 2026</t>
  </si>
  <si>
    <t>Fuente: Aplicativo SIRC - Camas Asignadas y ocupadas de hospitalización general adulto, reportadas por las IPS de la ciudad de Bogotá, así:  57 IPS de Red privada y 24 IPS red Pública. Corte: 7 de abril de 2026  hora: 1:08 PM.</t>
  </si>
  <si>
    <t>PORCENTAJE DE OCUPACION HOSPITALIZACION ADULTO 
ABRIL 8 DE 2026</t>
  </si>
  <si>
    <t>Fuente: Aplicativo SIRC - Camas Asignadas y ocupadas de hospitalización general adulto, reportadas por las IPS de la ciudad de Bogotá, así:  57 IPS de Red privada y 24 IPS red Pública. Corte: 8 de abril de 2026  hora: 10:48 AM.</t>
  </si>
  <si>
    <t>PORCENTAJE DE OCUPACION HOSPITALIZACION ADULTO 
ABRIL 9 DE 2026</t>
  </si>
  <si>
    <t>Fuente: Aplicativo SIRC - Camas Asignadas y ocupadas de hospitalización general adulto, reportadas por las IPS de la ciudad de Bogotá, así:  57 IPS de Red privada y 24 IPS red Pública. Corte: 9 de abril de 2026  hora: 11:45 AM.</t>
  </si>
  <si>
    <t>PORCENTAJE DE OCUPACION HOSPITALIZACION ADULTO 
ABRIL 10 DE 2026</t>
  </si>
  <si>
    <t>Fuente: Aplicativo SIRC - Camas Asignadas y ocupadas de hospitalización general adulto, reportadas por las IPS de la ciudad de Bogotá, así:  57 IPS de Red privada y 24 IPS red Pública. Corte: 10 de abril de 2026  hora: 11:06 AM.</t>
  </si>
  <si>
    <t>PORCENTAJE DE OCUPACION HOSPITALIZACION ADULTO 
ABRIL 11 DE 2026</t>
  </si>
  <si>
    <t>Fuente: Aplicativo SIRC - Camas Asignadas y ocupadas de hospitalización general adulto, reportadas por las IPS de la ciudad de Bogotá, así:  57 IPS de Red privada y 24 IPS red Pública. Corte: 11 de abril de 2026  hora: 10:11 AM.</t>
  </si>
  <si>
    <t>PORCENTAJE DE OCUPACION HOSPITALIZACION ADULTO 
ABRIL 12 DE 2026</t>
  </si>
  <si>
    <t>Fuente: Aplicativo SIRC - Camas Asignadas y ocupadas de hospitalización general adulto, reportadas por las IPS de la ciudad de Bogotá, así:  57 IPS de Red privada y 24 IPS red Pública. Corte: 12 de abril de 2026  hora: 10:16 AM.</t>
  </si>
  <si>
    <t>PORCENTAJE DE OCUPACION HOSPITALIZACION ADULTO 
ABRIL 13 DE 2026</t>
  </si>
  <si>
    <t>Fuente: Aplicativo SIRC - Camas Asignadas y ocupadas de hospitalización general adulto, reportadas por las IPS de la ciudad de Bogotá, así:  57 IPS de Red privada y 23 IPS red Pública. Corte: 13 de abril de 2026  hora: 12:00 PM.</t>
  </si>
  <si>
    <t>PORCENTAJE DE OCUPACION HOSPITALIZACION ADULTO 
ABRIL 14 DE 2026</t>
  </si>
  <si>
    <t>Fuente: Aplicativo SIRC - Camas Asignadas y ocupadas de hospitalización general adulto, reportadas por las IPS de la ciudad de Bogotá, así:  57 IPS de Red privada y 23 IPS red Pública. Corte: 14 de abril de 2026  hora: 12:05 PM.</t>
  </si>
  <si>
    <t>PORCENTAJE DE OCUPACION HOSPITALIZACION ADULTO 
ABRIL 15 DE 2026</t>
  </si>
  <si>
    <t>Fuente: Aplicativo SIRC - Camas Asignadas y ocupadas de hospitalización general adulto, reportadas por las IPS de la ciudad de Bogotá, así:  57 IPS de Red privada y 23 IPS red Pública. Corte: 15 de abril de 2026  hora: 11:32 AM.</t>
  </si>
  <si>
    <t>PORCENTAJE DE OCUPACION HOSPITALIZACION ADULTO 
ABRIL 16 DE 2026</t>
  </si>
  <si>
    <t>Fuente: Aplicativo SIRC - Camas Asignadas y ocupadas de hospitalización general adulto, reportadas por las IPS de la ciudad de Bogotá, así:  57 IPS de Red privada y 23 IPS red Pública. Corte: 16 de abril de 2026  hora: 12:14 PM.</t>
  </si>
  <si>
    <t>PORCENTAJE DE OCUPACION HOSPITALIZACION ADULTO 
ABRIL 17 DE 2026</t>
  </si>
  <si>
    <t>Fuente: Aplicativo SIRC - Camas Asignadas y ocupadas de hospitalización general adulto, reportadas por las IPS de la ciudad de Bogotá, así:  57 IPS de Red privada y 23 IPS red Pública. Corte: 17 de abril de 2026  hora: 11:47 AM.</t>
  </si>
  <si>
    <t>PORCENTAJE DE OCUPACION HOSPITALIZACION ADULTO 
ABRIL 18 DE 2026</t>
  </si>
  <si>
    <t>Fuente: Aplicativo SIRC - Camas Asignadas y ocupadas de hospitalización general adulto, reportadas por las IPS de la ciudad de Bogotá, así:  57 IPS de Red privada y 23 IPS red Pública. Corte: 18 de abril de 2026  hora: 12:15PM.</t>
  </si>
  <si>
    <t>PORCENTAJE DE OCUPACION HOSPITALIZACION ADULTO 
ABRIL 19 DE 2026</t>
  </si>
  <si>
    <t>Fuente: Aplicativo SIRC - Camas Asignadas y ocupadas de hospitalización general adulto, reportadas por las IPS de la ciudad de Bogotá, así:  57 IPS de Red privada y 23 IPS red Pública. Corte: 19 de abril de 2026  hora: 11:55 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</si>
</sst>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9" fontId="52" fillId="0" borderId="0" applyFont="0" applyFill="0" applyBorder="0" applyAlignment="0" applyProtection="0"/>
    <xf numFmtId="0" fontId="51" fillId="0" borderId="0"/>
    <xf numFmtId="0" fontId="57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49" fontId="58" fillId="3" borderId="5" xfId="3" applyNumberFormat="1" applyFont="1" applyFill="1" applyBorder="1" applyAlignment="1">
      <alignment horizontal="center" vertical="center"/>
    </xf>
    <xf numFmtId="49" fontId="59" fillId="3" borderId="6" xfId="3" applyNumberFormat="1" applyFont="1" applyFill="1" applyBorder="1" applyAlignment="1">
      <alignment vertical="center"/>
    </xf>
    <xf numFmtId="0" fontId="53" fillId="4" borderId="9" xfId="0" applyFont="1" applyFill="1" applyBorder="1" applyAlignment="1">
      <alignment horizontal="center" vertical="center" wrapText="1"/>
    </xf>
    <xf numFmtId="0" fontId="61" fillId="3" borderId="5" xfId="0" applyFont="1" applyFill="1" applyBorder="1" applyAlignment="1">
      <alignment horizontal="center" vertical="center"/>
    </xf>
    <xf numFmtId="164" fontId="61" fillId="3" borderId="10" xfId="1" applyNumberFormat="1" applyFont="1" applyFill="1" applyBorder="1" applyAlignment="1">
      <alignment horizontal="center" vertical="center"/>
    </xf>
    <xf numFmtId="0" fontId="0" fillId="0" borderId="11" xfId="0" applyBorder="1"/>
    <xf numFmtId="1" fontId="0" fillId="0" borderId="11" xfId="0" applyNumberFormat="1" applyBorder="1"/>
    <xf numFmtId="164" fontId="0" fillId="0" borderId="11" xfId="1" applyNumberFormat="1" applyFont="1" applyBorder="1"/>
    <xf numFmtId="164" fontId="0" fillId="0" borderId="0" xfId="1" applyNumberFormat="1" applyFont="1"/>
    <xf numFmtId="0" fontId="60" fillId="3" borderId="6" xfId="34" applyFont="1" applyFill="1" applyBorder="1" applyAlignment="1">
      <alignment horizontal="left" vertical="center"/>
    </xf>
    <xf numFmtId="0" fontId="59" fillId="3" borderId="6" xfId="34" applyFont="1" applyFill="1" applyBorder="1" applyAlignment="1">
      <alignment horizontal="left" vertical="center"/>
    </xf>
    <xf numFmtId="0" fontId="60" fillId="3" borderId="6" xfId="35" applyFont="1" applyFill="1" applyBorder="1" applyAlignment="1">
      <alignment horizontal="left" vertical="center"/>
    </xf>
    <xf numFmtId="0" fontId="59" fillId="3" borderId="6" xfId="35" applyFont="1" applyFill="1" applyBorder="1" applyAlignment="1">
      <alignment horizontal="left" vertical="center"/>
    </xf>
    <xf numFmtId="0" fontId="60" fillId="3" borderId="6" xfId="36" applyFont="1" applyFill="1" applyBorder="1" applyAlignment="1">
      <alignment horizontal="left" vertical="center"/>
    </xf>
    <xf numFmtId="0" fontId="59" fillId="3" borderId="6" xfId="36" applyFont="1" applyFill="1" applyBorder="1" applyAlignment="1">
      <alignment horizontal="left" vertical="center"/>
    </xf>
    <xf numFmtId="0" fontId="60" fillId="3" borderId="6" xfId="37" applyFont="1" applyFill="1" applyBorder="1" applyAlignment="1">
      <alignment horizontal="left" vertical="center"/>
    </xf>
    <xf numFmtId="0" fontId="59" fillId="3" borderId="6" xfId="37" applyFont="1" applyFill="1" applyBorder="1" applyAlignment="1">
      <alignment horizontal="left" vertical="center"/>
    </xf>
    <xf numFmtId="0" fontId="60" fillId="3" borderId="6" xfId="38" applyFont="1" applyFill="1" applyBorder="1" applyAlignment="1">
      <alignment horizontal="left" vertical="center"/>
    </xf>
    <xf numFmtId="0" fontId="59" fillId="3" borderId="6" xfId="38" applyFont="1" applyFill="1" applyBorder="1" applyAlignment="1">
      <alignment horizontal="left" vertical="center"/>
    </xf>
    <xf numFmtId="0" fontId="60" fillId="3" borderId="6" xfId="40" applyFont="1" applyFill="1" applyBorder="1" applyAlignment="1">
      <alignment horizontal="left" vertical="center"/>
    </xf>
    <xf numFmtId="0" fontId="59" fillId="3" borderId="6" xfId="40" applyFont="1" applyFill="1" applyBorder="1" applyAlignment="1">
      <alignment horizontal="left" vertical="center"/>
    </xf>
    <xf numFmtId="0" fontId="60" fillId="3" borderId="6" xfId="41" applyFont="1" applyFill="1" applyBorder="1" applyAlignment="1">
      <alignment horizontal="left" vertical="center"/>
    </xf>
    <xf numFmtId="0" fontId="59" fillId="3" borderId="6" xfId="41" applyFont="1" applyFill="1" applyBorder="1" applyAlignment="1">
      <alignment horizontal="left" vertical="center"/>
    </xf>
    <xf numFmtId="0" fontId="60" fillId="3" borderId="6" xfId="42" applyFont="1" applyFill="1" applyBorder="1" applyAlignment="1">
      <alignment horizontal="left" vertical="center"/>
    </xf>
    <xf numFmtId="0" fontId="59" fillId="3" borderId="6" xfId="42" applyFont="1" applyFill="1" applyBorder="1" applyAlignment="1">
      <alignment horizontal="left" vertical="center"/>
    </xf>
    <xf numFmtId="0" fontId="60" fillId="3" borderId="6" xfId="43" applyFont="1" applyFill="1" applyBorder="1" applyAlignment="1">
      <alignment horizontal="left" vertical="center"/>
    </xf>
    <xf numFmtId="0" fontId="59" fillId="3" borderId="6" xfId="43" applyFont="1" applyFill="1" applyBorder="1" applyAlignment="1">
      <alignment horizontal="left" vertical="center"/>
    </xf>
    <xf numFmtId="0" fontId="60" fillId="3" borderId="6" xfId="44" applyFont="1" applyFill="1" applyBorder="1" applyAlignment="1">
      <alignment horizontal="left" vertical="center"/>
    </xf>
    <xf numFmtId="0" fontId="59" fillId="3" borderId="6" xfId="44" applyFont="1" applyFill="1" applyBorder="1" applyAlignment="1">
      <alignment horizontal="left" vertical="center"/>
    </xf>
    <xf numFmtId="0" fontId="60" fillId="3" borderId="6" xfId="45" applyFont="1" applyFill="1" applyBorder="1" applyAlignment="1">
      <alignment horizontal="left" vertical="center"/>
    </xf>
    <xf numFmtId="0" fontId="59" fillId="3" borderId="6" xfId="45" applyFont="1" applyFill="1" applyBorder="1" applyAlignment="1">
      <alignment horizontal="left" vertical="center"/>
    </xf>
    <xf numFmtId="0" fontId="60" fillId="3" borderId="6" xfId="46" applyFont="1" applyFill="1" applyBorder="1" applyAlignment="1">
      <alignment horizontal="left" vertical="center"/>
    </xf>
    <xf numFmtId="0" fontId="59" fillId="3" borderId="6" xfId="46" applyFont="1" applyFill="1" applyBorder="1" applyAlignment="1">
      <alignment horizontal="left" vertical="center"/>
    </xf>
    <xf numFmtId="0" fontId="60" fillId="3" borderId="6" xfId="47" applyFont="1" applyFill="1" applyBorder="1" applyAlignment="1">
      <alignment horizontal="left" vertical="center"/>
    </xf>
    <xf numFmtId="0" fontId="59" fillId="3" borderId="6" xfId="47" applyFont="1" applyFill="1" applyBorder="1" applyAlignment="1">
      <alignment horizontal="left" vertical="center"/>
    </xf>
    <xf numFmtId="0" fontId="60" fillId="3" borderId="6" xfId="48" applyFont="1" applyFill="1" applyBorder="1" applyAlignment="1">
      <alignment horizontal="left" vertical="center"/>
    </xf>
    <xf numFmtId="0" fontId="59" fillId="3" borderId="6" xfId="48" applyFont="1" applyFill="1" applyBorder="1" applyAlignment="1">
      <alignment horizontal="left" vertical="center"/>
    </xf>
    <xf numFmtId="0" fontId="60" fillId="3" borderId="6" xfId="49" applyFont="1" applyFill="1" applyBorder="1" applyAlignment="1">
      <alignment horizontal="left" vertical="center"/>
    </xf>
    <xf numFmtId="0" fontId="59" fillId="3" borderId="6" xfId="49" applyFont="1" applyFill="1" applyBorder="1" applyAlignment="1">
      <alignment horizontal="left" vertical="center"/>
    </xf>
    <xf numFmtId="0" fontId="60" fillId="3" borderId="6" xfId="50" applyFont="1" applyFill="1" applyBorder="1" applyAlignment="1">
      <alignment horizontal="left" vertical="center"/>
    </xf>
    <xf numFmtId="0" fontId="59" fillId="3" borderId="6" xfId="50" applyFont="1" applyFill="1" applyBorder="1" applyAlignment="1">
      <alignment horizontal="left" vertical="center"/>
    </xf>
    <xf numFmtId="0" fontId="60" fillId="3" borderId="6" xfId="51" applyFont="1" applyFill="1" applyBorder="1" applyAlignment="1">
      <alignment horizontal="left" vertical="center"/>
    </xf>
    <xf numFmtId="0" fontId="59" fillId="3" borderId="6" xfId="51" applyFont="1" applyFill="1" applyBorder="1" applyAlignment="1">
      <alignment horizontal="left" vertical="center"/>
    </xf>
    <xf numFmtId="0" fontId="60" fillId="3" borderId="6" xfId="52" applyFont="1" applyFill="1" applyBorder="1" applyAlignment="1">
      <alignment horizontal="left" vertical="center"/>
    </xf>
    <xf numFmtId="0" fontId="59" fillId="3" borderId="6" xfId="52" applyFont="1" applyFill="1" applyBorder="1" applyAlignment="1">
      <alignment horizontal="left" vertical="center"/>
    </xf>
    <xf numFmtId="9" fontId="0" fillId="0" borderId="11" xfId="1" applyNumberFormat="1" applyFont="1" applyBorder="1"/>
    <xf numFmtId="0" fontId="60" fillId="3" borderId="6" xfId="53" applyFont="1" applyFill="1" applyBorder="1" applyAlignment="1">
      <alignment horizontal="left" vertical="center"/>
    </xf>
    <xf numFmtId="0" fontId="59" fillId="3" borderId="6" xfId="53" applyFont="1" applyFill="1" applyBorder="1" applyAlignment="1">
      <alignment horizontal="left" vertical="center"/>
    </xf>
    <xf numFmtId="0" fontId="54" fillId="2" borderId="0" xfId="0" applyFont="1" applyFill="1" applyAlignment="1">
      <alignment horizontal="center" wrapText="1"/>
    </xf>
    <xf numFmtId="0" fontId="54" fillId="2" borderId="0" xfId="0" applyFont="1" applyFill="1" applyAlignment="1">
      <alignment horizontal="center"/>
    </xf>
    <xf numFmtId="0" fontId="55" fillId="3" borderId="1" xfId="34" applyFont="1" applyFill="1" applyBorder="1" applyAlignment="1" applyProtection="1">
      <alignment horizontal="center" vertical="center" wrapText="1"/>
      <protection locked="0"/>
    </xf>
    <xf numFmtId="0" fontId="55" fillId="3" borderId="7" xfId="34" applyFont="1" applyFill="1" applyBorder="1" applyAlignment="1" applyProtection="1">
      <alignment horizontal="center" vertical="center" wrapText="1"/>
      <protection locked="0"/>
    </xf>
    <xf numFmtId="0" fontId="55" fillId="3" borderId="2" xfId="34" applyFont="1" applyFill="1" applyBorder="1" applyAlignment="1" applyProtection="1">
      <alignment horizontal="center" vertical="center" wrapText="1"/>
      <protection locked="0"/>
    </xf>
    <xf numFmtId="0" fontId="55" fillId="3" borderId="8" xfId="34" applyFont="1" applyFill="1" applyBorder="1" applyAlignment="1" applyProtection="1">
      <alignment horizontal="center" vertical="center" wrapText="1"/>
      <protection locked="0"/>
    </xf>
    <xf numFmtId="0" fontId="56" fillId="3" borderId="2" xfId="34" applyFont="1" applyFill="1" applyBorder="1" applyAlignment="1" applyProtection="1">
      <alignment horizontal="center" vertical="center" wrapText="1"/>
      <protection locked="0"/>
    </xf>
    <xf numFmtId="0" fontId="56" fillId="3" borderId="8" xfId="34" applyFont="1" applyFill="1" applyBorder="1" applyAlignment="1" applyProtection="1">
      <alignment horizontal="center" vertical="center" wrapText="1"/>
      <protection locked="0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5" fillId="3" borderId="1" xfId="35" applyFont="1" applyFill="1" applyBorder="1" applyAlignment="1" applyProtection="1">
      <alignment horizontal="center" vertical="center" wrapText="1"/>
      <protection locked="0"/>
    </xf>
    <xf numFmtId="0" fontId="55" fillId="3" borderId="7" xfId="35" applyFont="1" applyFill="1" applyBorder="1" applyAlignment="1" applyProtection="1">
      <alignment horizontal="center" vertical="center" wrapText="1"/>
      <protection locked="0"/>
    </xf>
    <xf numFmtId="0" fontId="55" fillId="3" borderId="2" xfId="35" applyFont="1" applyFill="1" applyBorder="1" applyAlignment="1" applyProtection="1">
      <alignment horizontal="center" vertical="center" wrapText="1"/>
      <protection locked="0"/>
    </xf>
    <xf numFmtId="0" fontId="55" fillId="3" borderId="8" xfId="35" applyFont="1" applyFill="1" applyBorder="1" applyAlignment="1" applyProtection="1">
      <alignment horizontal="center" vertical="center" wrapText="1"/>
      <protection locked="0"/>
    </xf>
    <xf numFmtId="0" fontId="56" fillId="3" borderId="2" xfId="35" applyFont="1" applyFill="1" applyBorder="1" applyAlignment="1" applyProtection="1">
      <alignment horizontal="center" vertical="center" wrapText="1"/>
      <protection locked="0"/>
    </xf>
    <xf numFmtId="0" fontId="56" fillId="3" borderId="8" xfId="35" applyFont="1" applyFill="1" applyBorder="1" applyAlignment="1" applyProtection="1">
      <alignment horizontal="center" vertical="center" wrapText="1"/>
      <protection locked="0"/>
    </xf>
    <xf numFmtId="0" fontId="55" fillId="3" borderId="1" xfId="36" applyFont="1" applyFill="1" applyBorder="1" applyAlignment="1" applyProtection="1">
      <alignment horizontal="center" vertical="center" wrapText="1"/>
      <protection locked="0"/>
    </xf>
    <xf numFmtId="0" fontId="55" fillId="3" borderId="7" xfId="36" applyFont="1" applyFill="1" applyBorder="1" applyAlignment="1" applyProtection="1">
      <alignment horizontal="center" vertical="center" wrapText="1"/>
      <protection locked="0"/>
    </xf>
    <xf numFmtId="0" fontId="55" fillId="3" borderId="2" xfId="36" applyFont="1" applyFill="1" applyBorder="1" applyAlignment="1" applyProtection="1">
      <alignment horizontal="center" vertical="center" wrapText="1"/>
      <protection locked="0"/>
    </xf>
    <xf numFmtId="0" fontId="55" fillId="3" borderId="8" xfId="36" applyFont="1" applyFill="1" applyBorder="1" applyAlignment="1" applyProtection="1">
      <alignment horizontal="center" vertical="center" wrapText="1"/>
      <protection locked="0"/>
    </xf>
    <xf numFmtId="0" fontId="56" fillId="3" borderId="2" xfId="36" applyFont="1" applyFill="1" applyBorder="1" applyAlignment="1" applyProtection="1">
      <alignment horizontal="center" vertical="center" wrapText="1"/>
      <protection locked="0"/>
    </xf>
    <xf numFmtId="0" fontId="56" fillId="3" borderId="8" xfId="36" applyFont="1" applyFill="1" applyBorder="1" applyAlignment="1" applyProtection="1">
      <alignment horizontal="center" vertical="center" wrapText="1"/>
      <protection locked="0"/>
    </xf>
    <xf numFmtId="0" fontId="55" fillId="3" borderId="1" xfId="37" applyFont="1" applyFill="1" applyBorder="1" applyAlignment="1" applyProtection="1">
      <alignment horizontal="center" vertical="center" wrapText="1"/>
      <protection locked="0"/>
    </xf>
    <xf numFmtId="0" fontId="55" fillId="3" borderId="7" xfId="37" applyFont="1" applyFill="1" applyBorder="1" applyAlignment="1" applyProtection="1">
      <alignment horizontal="center" vertical="center" wrapText="1"/>
      <protection locked="0"/>
    </xf>
    <xf numFmtId="0" fontId="55" fillId="3" borderId="2" xfId="37" applyFont="1" applyFill="1" applyBorder="1" applyAlignment="1" applyProtection="1">
      <alignment horizontal="center" vertical="center" wrapText="1"/>
      <protection locked="0"/>
    </xf>
    <xf numFmtId="0" fontId="55" fillId="3" borderId="8" xfId="37" applyFont="1" applyFill="1" applyBorder="1" applyAlignment="1" applyProtection="1">
      <alignment horizontal="center" vertical="center" wrapText="1"/>
      <protection locked="0"/>
    </xf>
    <xf numFmtId="0" fontId="56" fillId="3" borderId="2" xfId="37" applyFont="1" applyFill="1" applyBorder="1" applyAlignment="1" applyProtection="1">
      <alignment horizontal="center" vertical="center" wrapText="1"/>
      <protection locked="0"/>
    </xf>
    <xf numFmtId="0" fontId="56" fillId="3" borderId="8" xfId="37" applyFont="1" applyFill="1" applyBorder="1" applyAlignment="1" applyProtection="1">
      <alignment horizontal="center" vertical="center" wrapText="1"/>
      <protection locked="0"/>
    </xf>
    <xf numFmtId="0" fontId="55" fillId="3" borderId="1" xfId="38" applyFont="1" applyFill="1" applyBorder="1" applyAlignment="1" applyProtection="1">
      <alignment horizontal="center" vertical="center" wrapText="1"/>
      <protection locked="0"/>
    </xf>
    <xf numFmtId="0" fontId="55" fillId="3" borderId="7" xfId="38" applyFont="1" applyFill="1" applyBorder="1" applyAlignment="1" applyProtection="1">
      <alignment horizontal="center" vertical="center" wrapText="1"/>
      <protection locked="0"/>
    </xf>
    <xf numFmtId="0" fontId="55" fillId="3" borderId="2" xfId="38" applyFont="1" applyFill="1" applyBorder="1" applyAlignment="1" applyProtection="1">
      <alignment horizontal="center" vertical="center" wrapText="1"/>
      <protection locked="0"/>
    </xf>
    <xf numFmtId="0" fontId="55" fillId="3" borderId="8" xfId="38" applyFont="1" applyFill="1" applyBorder="1" applyAlignment="1" applyProtection="1">
      <alignment horizontal="center" vertical="center" wrapText="1"/>
      <protection locked="0"/>
    </xf>
    <xf numFmtId="0" fontId="56" fillId="3" borderId="2" xfId="38" applyFont="1" applyFill="1" applyBorder="1" applyAlignment="1" applyProtection="1">
      <alignment horizontal="center" vertical="center" wrapText="1"/>
      <protection locked="0"/>
    </xf>
    <xf numFmtId="0" fontId="56" fillId="3" borderId="8" xfId="38" applyFont="1" applyFill="1" applyBorder="1" applyAlignment="1" applyProtection="1">
      <alignment horizontal="center" vertical="center" wrapText="1"/>
      <protection locked="0"/>
    </xf>
    <xf numFmtId="0" fontId="55" fillId="3" borderId="1" xfId="40" applyFont="1" applyFill="1" applyBorder="1" applyAlignment="1" applyProtection="1">
      <alignment horizontal="center" vertical="center" wrapText="1"/>
      <protection locked="0"/>
    </xf>
    <xf numFmtId="0" fontId="55" fillId="3" borderId="7" xfId="40" applyFont="1" applyFill="1" applyBorder="1" applyAlignment="1" applyProtection="1">
      <alignment horizontal="center" vertical="center" wrapText="1"/>
      <protection locked="0"/>
    </xf>
    <xf numFmtId="0" fontId="55" fillId="3" borderId="2" xfId="40" applyFont="1" applyFill="1" applyBorder="1" applyAlignment="1" applyProtection="1">
      <alignment horizontal="center" vertical="center" wrapText="1"/>
      <protection locked="0"/>
    </xf>
    <xf numFmtId="0" fontId="55" fillId="3" borderId="8" xfId="40" applyFont="1" applyFill="1" applyBorder="1" applyAlignment="1" applyProtection="1">
      <alignment horizontal="center" vertical="center" wrapText="1"/>
      <protection locked="0"/>
    </xf>
    <xf numFmtId="0" fontId="56" fillId="3" borderId="2" xfId="40" applyFont="1" applyFill="1" applyBorder="1" applyAlignment="1" applyProtection="1">
      <alignment horizontal="center" vertical="center" wrapText="1"/>
      <protection locked="0"/>
    </xf>
    <xf numFmtId="0" fontId="56" fillId="3" borderId="8" xfId="40" applyFont="1" applyFill="1" applyBorder="1" applyAlignment="1" applyProtection="1">
      <alignment horizontal="center" vertical="center" wrapText="1"/>
      <protection locked="0"/>
    </xf>
    <xf numFmtId="0" fontId="55" fillId="3" borderId="1" xfId="41" applyFont="1" applyFill="1" applyBorder="1" applyAlignment="1" applyProtection="1">
      <alignment horizontal="center" vertical="center" wrapText="1"/>
      <protection locked="0"/>
    </xf>
    <xf numFmtId="0" fontId="55" fillId="3" borderId="7" xfId="41" applyFont="1" applyFill="1" applyBorder="1" applyAlignment="1" applyProtection="1">
      <alignment horizontal="center" vertical="center" wrapText="1"/>
      <protection locked="0"/>
    </xf>
    <xf numFmtId="0" fontId="55" fillId="3" borderId="2" xfId="41" applyFont="1" applyFill="1" applyBorder="1" applyAlignment="1" applyProtection="1">
      <alignment horizontal="center" vertical="center" wrapText="1"/>
      <protection locked="0"/>
    </xf>
    <xf numFmtId="0" fontId="55" fillId="3" borderId="8" xfId="41" applyFont="1" applyFill="1" applyBorder="1" applyAlignment="1" applyProtection="1">
      <alignment horizontal="center" vertical="center" wrapText="1"/>
      <protection locked="0"/>
    </xf>
    <xf numFmtId="0" fontId="56" fillId="3" borderId="2" xfId="41" applyFont="1" applyFill="1" applyBorder="1" applyAlignment="1" applyProtection="1">
      <alignment horizontal="center" vertical="center" wrapText="1"/>
      <protection locked="0"/>
    </xf>
    <xf numFmtId="0" fontId="56" fillId="3" borderId="8" xfId="41" applyFont="1" applyFill="1" applyBorder="1" applyAlignment="1" applyProtection="1">
      <alignment horizontal="center" vertical="center" wrapText="1"/>
      <protection locked="0"/>
    </xf>
    <xf numFmtId="0" fontId="55" fillId="3" borderId="1" xfId="42" applyFont="1" applyFill="1" applyBorder="1" applyAlignment="1" applyProtection="1">
      <alignment horizontal="center" vertical="center" wrapText="1"/>
      <protection locked="0"/>
    </xf>
    <xf numFmtId="0" fontId="55" fillId="3" borderId="7" xfId="42" applyFont="1" applyFill="1" applyBorder="1" applyAlignment="1" applyProtection="1">
      <alignment horizontal="center" vertical="center" wrapText="1"/>
      <protection locked="0"/>
    </xf>
    <xf numFmtId="0" fontId="55" fillId="3" borderId="2" xfId="42" applyFont="1" applyFill="1" applyBorder="1" applyAlignment="1" applyProtection="1">
      <alignment horizontal="center" vertical="center" wrapText="1"/>
      <protection locked="0"/>
    </xf>
    <xf numFmtId="0" fontId="55" fillId="3" borderId="8" xfId="42" applyFont="1" applyFill="1" applyBorder="1" applyAlignment="1" applyProtection="1">
      <alignment horizontal="center" vertical="center" wrapText="1"/>
      <protection locked="0"/>
    </xf>
    <xf numFmtId="0" fontId="56" fillId="3" borderId="2" xfId="42" applyFont="1" applyFill="1" applyBorder="1" applyAlignment="1" applyProtection="1">
      <alignment horizontal="center" vertical="center" wrapText="1"/>
      <protection locked="0"/>
    </xf>
    <xf numFmtId="0" fontId="56" fillId="3" borderId="8" xfId="42" applyFont="1" applyFill="1" applyBorder="1" applyAlignment="1" applyProtection="1">
      <alignment horizontal="center" vertical="center" wrapText="1"/>
      <protection locked="0"/>
    </xf>
    <xf numFmtId="0" fontId="55" fillId="3" borderId="1" xfId="43" applyFont="1" applyFill="1" applyBorder="1" applyAlignment="1" applyProtection="1">
      <alignment horizontal="center" vertical="center" wrapText="1"/>
      <protection locked="0"/>
    </xf>
    <xf numFmtId="0" fontId="55" fillId="3" borderId="7" xfId="43" applyFont="1" applyFill="1" applyBorder="1" applyAlignment="1" applyProtection="1">
      <alignment horizontal="center" vertical="center" wrapText="1"/>
      <protection locked="0"/>
    </xf>
    <xf numFmtId="0" fontId="55" fillId="3" borderId="2" xfId="43" applyFont="1" applyFill="1" applyBorder="1" applyAlignment="1" applyProtection="1">
      <alignment horizontal="center" vertical="center" wrapText="1"/>
      <protection locked="0"/>
    </xf>
    <xf numFmtId="0" fontId="55" fillId="3" borderId="8" xfId="43" applyFont="1" applyFill="1" applyBorder="1" applyAlignment="1" applyProtection="1">
      <alignment horizontal="center" vertical="center" wrapText="1"/>
      <protection locked="0"/>
    </xf>
    <xf numFmtId="0" fontId="56" fillId="3" borderId="2" xfId="43" applyFont="1" applyFill="1" applyBorder="1" applyAlignment="1" applyProtection="1">
      <alignment horizontal="center" vertical="center" wrapText="1"/>
      <protection locked="0"/>
    </xf>
    <xf numFmtId="0" fontId="56" fillId="3" borderId="8" xfId="43" applyFont="1" applyFill="1" applyBorder="1" applyAlignment="1" applyProtection="1">
      <alignment horizontal="center" vertical="center" wrapText="1"/>
      <protection locked="0"/>
    </xf>
    <xf numFmtId="0" fontId="55" fillId="3" borderId="1" xfId="44" applyFont="1" applyFill="1" applyBorder="1" applyAlignment="1" applyProtection="1">
      <alignment horizontal="center" vertical="center" wrapText="1"/>
      <protection locked="0"/>
    </xf>
    <xf numFmtId="0" fontId="55" fillId="3" borderId="7" xfId="44" applyFont="1" applyFill="1" applyBorder="1" applyAlignment="1" applyProtection="1">
      <alignment horizontal="center" vertical="center" wrapText="1"/>
      <protection locked="0"/>
    </xf>
    <xf numFmtId="0" fontId="55" fillId="3" borderId="2" xfId="44" applyFont="1" applyFill="1" applyBorder="1" applyAlignment="1" applyProtection="1">
      <alignment horizontal="center" vertical="center" wrapText="1"/>
      <protection locked="0"/>
    </xf>
    <xf numFmtId="0" fontId="55" fillId="3" borderId="8" xfId="44" applyFont="1" applyFill="1" applyBorder="1" applyAlignment="1" applyProtection="1">
      <alignment horizontal="center" vertical="center" wrapText="1"/>
      <protection locked="0"/>
    </xf>
    <xf numFmtId="0" fontId="56" fillId="3" borderId="2" xfId="44" applyFont="1" applyFill="1" applyBorder="1" applyAlignment="1" applyProtection="1">
      <alignment horizontal="center" vertical="center" wrapText="1"/>
      <protection locked="0"/>
    </xf>
    <xf numFmtId="0" fontId="56" fillId="3" borderId="8" xfId="44" applyFont="1" applyFill="1" applyBorder="1" applyAlignment="1" applyProtection="1">
      <alignment horizontal="center" vertical="center" wrapText="1"/>
      <protection locked="0"/>
    </xf>
    <xf numFmtId="0" fontId="55" fillId="3" borderId="1" xfId="45" applyFont="1" applyFill="1" applyBorder="1" applyAlignment="1" applyProtection="1">
      <alignment horizontal="center" vertical="center" wrapText="1"/>
      <protection locked="0"/>
    </xf>
    <xf numFmtId="0" fontId="55" fillId="3" borderId="7" xfId="45" applyFont="1" applyFill="1" applyBorder="1" applyAlignment="1" applyProtection="1">
      <alignment horizontal="center" vertical="center" wrapText="1"/>
      <protection locked="0"/>
    </xf>
    <xf numFmtId="0" fontId="55" fillId="3" borderId="2" xfId="45" applyFont="1" applyFill="1" applyBorder="1" applyAlignment="1" applyProtection="1">
      <alignment horizontal="center" vertical="center" wrapText="1"/>
      <protection locked="0"/>
    </xf>
    <xf numFmtId="0" fontId="55" fillId="3" borderId="8" xfId="45" applyFont="1" applyFill="1" applyBorder="1" applyAlignment="1" applyProtection="1">
      <alignment horizontal="center" vertical="center" wrapText="1"/>
      <protection locked="0"/>
    </xf>
    <xf numFmtId="0" fontId="56" fillId="3" borderId="2" xfId="45" applyFont="1" applyFill="1" applyBorder="1" applyAlignment="1" applyProtection="1">
      <alignment horizontal="center" vertical="center" wrapText="1"/>
      <protection locked="0"/>
    </xf>
    <xf numFmtId="0" fontId="56" fillId="3" borderId="8" xfId="45" applyFont="1" applyFill="1" applyBorder="1" applyAlignment="1" applyProtection="1">
      <alignment horizontal="center" vertical="center" wrapText="1"/>
      <protection locked="0"/>
    </xf>
    <xf numFmtId="0" fontId="55" fillId="3" borderId="1" xfId="46" applyFont="1" applyFill="1" applyBorder="1" applyAlignment="1" applyProtection="1">
      <alignment horizontal="center" vertical="center" wrapText="1"/>
      <protection locked="0"/>
    </xf>
    <xf numFmtId="0" fontId="55" fillId="3" borderId="7" xfId="46" applyFont="1" applyFill="1" applyBorder="1" applyAlignment="1" applyProtection="1">
      <alignment horizontal="center" vertical="center" wrapText="1"/>
      <protection locked="0"/>
    </xf>
    <xf numFmtId="0" fontId="55" fillId="3" borderId="2" xfId="46" applyFont="1" applyFill="1" applyBorder="1" applyAlignment="1" applyProtection="1">
      <alignment horizontal="center" vertical="center" wrapText="1"/>
      <protection locked="0"/>
    </xf>
    <xf numFmtId="0" fontId="55" fillId="3" borderId="8" xfId="46" applyFont="1" applyFill="1" applyBorder="1" applyAlignment="1" applyProtection="1">
      <alignment horizontal="center" vertical="center" wrapText="1"/>
      <protection locked="0"/>
    </xf>
    <xf numFmtId="0" fontId="56" fillId="3" borderId="2" xfId="46" applyFont="1" applyFill="1" applyBorder="1" applyAlignment="1" applyProtection="1">
      <alignment horizontal="center" vertical="center" wrapText="1"/>
      <protection locked="0"/>
    </xf>
    <xf numFmtId="0" fontId="56" fillId="3" borderId="8" xfId="46" applyFont="1" applyFill="1" applyBorder="1" applyAlignment="1" applyProtection="1">
      <alignment horizontal="center" vertical="center" wrapText="1"/>
      <protection locked="0"/>
    </xf>
    <xf numFmtId="0" fontId="55" fillId="3" borderId="1" xfId="47" applyFont="1" applyFill="1" applyBorder="1" applyAlignment="1" applyProtection="1">
      <alignment horizontal="center" vertical="center" wrapText="1"/>
      <protection locked="0"/>
    </xf>
    <xf numFmtId="0" fontId="55" fillId="3" borderId="7" xfId="47" applyFont="1" applyFill="1" applyBorder="1" applyAlignment="1" applyProtection="1">
      <alignment horizontal="center" vertical="center" wrapText="1"/>
      <protection locked="0"/>
    </xf>
    <xf numFmtId="0" fontId="55" fillId="3" borderId="2" xfId="47" applyFont="1" applyFill="1" applyBorder="1" applyAlignment="1" applyProtection="1">
      <alignment horizontal="center" vertical="center" wrapText="1"/>
      <protection locked="0"/>
    </xf>
    <xf numFmtId="0" fontId="55" fillId="3" borderId="8" xfId="47" applyFont="1" applyFill="1" applyBorder="1" applyAlignment="1" applyProtection="1">
      <alignment horizontal="center" vertical="center" wrapText="1"/>
      <protection locked="0"/>
    </xf>
    <xf numFmtId="0" fontId="56" fillId="3" borderId="2" xfId="47" applyFont="1" applyFill="1" applyBorder="1" applyAlignment="1" applyProtection="1">
      <alignment horizontal="center" vertical="center" wrapText="1"/>
      <protection locked="0"/>
    </xf>
    <xf numFmtId="0" fontId="56" fillId="3" borderId="8" xfId="47" applyFont="1" applyFill="1" applyBorder="1" applyAlignment="1" applyProtection="1">
      <alignment horizontal="center" vertical="center" wrapText="1"/>
      <protection locked="0"/>
    </xf>
    <xf numFmtId="0" fontId="55" fillId="3" borderId="1" xfId="48" applyFont="1" applyFill="1" applyBorder="1" applyAlignment="1" applyProtection="1">
      <alignment horizontal="center" vertical="center" wrapText="1"/>
      <protection locked="0"/>
    </xf>
    <xf numFmtId="0" fontId="55" fillId="3" borderId="7" xfId="48" applyFont="1" applyFill="1" applyBorder="1" applyAlignment="1" applyProtection="1">
      <alignment horizontal="center" vertical="center" wrapText="1"/>
      <protection locked="0"/>
    </xf>
    <xf numFmtId="0" fontId="55" fillId="3" borderId="2" xfId="48" applyFont="1" applyFill="1" applyBorder="1" applyAlignment="1" applyProtection="1">
      <alignment horizontal="center" vertical="center" wrapText="1"/>
      <protection locked="0"/>
    </xf>
    <xf numFmtId="0" fontId="55" fillId="3" borderId="8" xfId="48" applyFont="1" applyFill="1" applyBorder="1" applyAlignment="1" applyProtection="1">
      <alignment horizontal="center" vertical="center" wrapText="1"/>
      <protection locked="0"/>
    </xf>
    <xf numFmtId="0" fontId="56" fillId="3" borderId="2" xfId="48" applyFont="1" applyFill="1" applyBorder="1" applyAlignment="1" applyProtection="1">
      <alignment horizontal="center" vertical="center" wrapText="1"/>
      <protection locked="0"/>
    </xf>
    <xf numFmtId="0" fontId="56" fillId="3" borderId="8" xfId="48" applyFont="1" applyFill="1" applyBorder="1" applyAlignment="1" applyProtection="1">
      <alignment horizontal="center" vertical="center" wrapText="1"/>
      <protection locked="0"/>
    </xf>
    <xf numFmtId="0" fontId="55" fillId="3" borderId="1" xfId="49" applyFont="1" applyFill="1" applyBorder="1" applyAlignment="1" applyProtection="1">
      <alignment horizontal="center" vertical="center" wrapText="1"/>
      <protection locked="0"/>
    </xf>
    <xf numFmtId="0" fontId="55" fillId="3" borderId="7" xfId="49" applyFont="1" applyFill="1" applyBorder="1" applyAlignment="1" applyProtection="1">
      <alignment horizontal="center" vertical="center" wrapText="1"/>
      <protection locked="0"/>
    </xf>
    <xf numFmtId="0" fontId="55" fillId="3" borderId="2" xfId="49" applyFont="1" applyFill="1" applyBorder="1" applyAlignment="1" applyProtection="1">
      <alignment horizontal="center" vertical="center" wrapText="1"/>
      <protection locked="0"/>
    </xf>
    <xf numFmtId="0" fontId="55" fillId="3" borderId="8" xfId="49" applyFont="1" applyFill="1" applyBorder="1" applyAlignment="1" applyProtection="1">
      <alignment horizontal="center" vertical="center" wrapText="1"/>
      <protection locked="0"/>
    </xf>
    <xf numFmtId="0" fontId="56" fillId="3" borderId="2" xfId="49" applyFont="1" applyFill="1" applyBorder="1" applyAlignment="1" applyProtection="1">
      <alignment horizontal="center" vertical="center" wrapText="1"/>
      <protection locked="0"/>
    </xf>
    <xf numFmtId="0" fontId="56" fillId="3" borderId="8" xfId="49" applyFont="1" applyFill="1" applyBorder="1" applyAlignment="1" applyProtection="1">
      <alignment horizontal="center" vertical="center" wrapText="1"/>
      <protection locked="0"/>
    </xf>
    <xf numFmtId="0" fontId="55" fillId="3" borderId="1" xfId="50" applyFont="1" applyFill="1" applyBorder="1" applyAlignment="1" applyProtection="1">
      <alignment horizontal="center" vertical="center" wrapText="1"/>
      <protection locked="0"/>
    </xf>
    <xf numFmtId="0" fontId="55" fillId="3" borderId="7" xfId="50" applyFont="1" applyFill="1" applyBorder="1" applyAlignment="1" applyProtection="1">
      <alignment horizontal="center" vertical="center" wrapText="1"/>
      <protection locked="0"/>
    </xf>
    <xf numFmtId="0" fontId="55" fillId="3" borderId="2" xfId="50" applyFont="1" applyFill="1" applyBorder="1" applyAlignment="1" applyProtection="1">
      <alignment horizontal="center" vertical="center" wrapText="1"/>
      <protection locked="0"/>
    </xf>
    <xf numFmtId="0" fontId="55" fillId="3" borderId="8" xfId="50" applyFont="1" applyFill="1" applyBorder="1" applyAlignment="1" applyProtection="1">
      <alignment horizontal="center" vertical="center" wrapText="1"/>
      <protection locked="0"/>
    </xf>
    <xf numFmtId="0" fontId="56" fillId="3" borderId="2" xfId="50" applyFont="1" applyFill="1" applyBorder="1" applyAlignment="1" applyProtection="1">
      <alignment horizontal="center" vertical="center" wrapText="1"/>
      <protection locked="0"/>
    </xf>
    <xf numFmtId="0" fontId="56" fillId="3" borderId="8" xfId="50" applyFont="1" applyFill="1" applyBorder="1" applyAlignment="1" applyProtection="1">
      <alignment horizontal="center" vertical="center" wrapText="1"/>
      <protection locked="0"/>
    </xf>
    <xf numFmtId="0" fontId="55" fillId="3" borderId="1" xfId="51" applyFont="1" applyFill="1" applyBorder="1" applyAlignment="1" applyProtection="1">
      <alignment horizontal="center" vertical="center" wrapText="1"/>
      <protection locked="0"/>
    </xf>
    <xf numFmtId="0" fontId="55" fillId="3" borderId="7" xfId="51" applyFont="1" applyFill="1" applyBorder="1" applyAlignment="1" applyProtection="1">
      <alignment horizontal="center" vertical="center" wrapText="1"/>
      <protection locked="0"/>
    </xf>
    <xf numFmtId="0" fontId="55" fillId="3" borderId="2" xfId="51" applyFont="1" applyFill="1" applyBorder="1" applyAlignment="1" applyProtection="1">
      <alignment horizontal="center" vertical="center" wrapText="1"/>
      <protection locked="0"/>
    </xf>
    <xf numFmtId="0" fontId="55" fillId="3" borderId="8" xfId="51" applyFont="1" applyFill="1" applyBorder="1" applyAlignment="1" applyProtection="1">
      <alignment horizontal="center" vertical="center" wrapText="1"/>
      <protection locked="0"/>
    </xf>
    <xf numFmtId="0" fontId="56" fillId="3" borderId="2" xfId="51" applyFont="1" applyFill="1" applyBorder="1" applyAlignment="1" applyProtection="1">
      <alignment horizontal="center" vertical="center" wrapText="1"/>
      <protection locked="0"/>
    </xf>
    <xf numFmtId="0" fontId="56" fillId="3" borderId="8" xfId="51" applyFont="1" applyFill="1" applyBorder="1" applyAlignment="1" applyProtection="1">
      <alignment horizontal="center" vertical="center" wrapText="1"/>
      <protection locked="0"/>
    </xf>
    <xf numFmtId="0" fontId="55" fillId="3" borderId="1" xfId="52" applyFont="1" applyFill="1" applyBorder="1" applyAlignment="1" applyProtection="1">
      <alignment horizontal="center" vertical="center" wrapText="1"/>
      <protection locked="0"/>
    </xf>
    <xf numFmtId="0" fontId="55" fillId="3" borderId="7" xfId="52" applyFont="1" applyFill="1" applyBorder="1" applyAlignment="1" applyProtection="1">
      <alignment horizontal="center" vertical="center" wrapText="1"/>
      <protection locked="0"/>
    </xf>
    <xf numFmtId="0" fontId="55" fillId="3" borderId="2" xfId="52" applyFont="1" applyFill="1" applyBorder="1" applyAlignment="1" applyProtection="1">
      <alignment horizontal="center" vertical="center" wrapText="1"/>
      <protection locked="0"/>
    </xf>
    <xf numFmtId="0" fontId="55" fillId="3" borderId="8" xfId="52" applyFont="1" applyFill="1" applyBorder="1" applyAlignment="1" applyProtection="1">
      <alignment horizontal="center" vertical="center" wrapText="1"/>
      <protection locked="0"/>
    </xf>
    <xf numFmtId="0" fontId="56" fillId="3" borderId="2" xfId="52" applyFont="1" applyFill="1" applyBorder="1" applyAlignment="1" applyProtection="1">
      <alignment horizontal="center" vertical="center" wrapText="1"/>
      <protection locked="0"/>
    </xf>
    <xf numFmtId="0" fontId="56" fillId="3" borderId="8" xfId="52" applyFont="1" applyFill="1" applyBorder="1" applyAlignment="1" applyProtection="1">
      <alignment horizontal="center" vertical="center" wrapText="1"/>
      <protection locked="0"/>
    </xf>
    <xf numFmtId="0" fontId="55" fillId="3" borderId="1" xfId="53" applyFont="1" applyFill="1" applyBorder="1" applyAlignment="1" applyProtection="1">
      <alignment horizontal="center" vertical="center" wrapText="1"/>
      <protection locked="0"/>
    </xf>
    <xf numFmtId="0" fontId="55" fillId="3" borderId="7" xfId="53" applyFont="1" applyFill="1" applyBorder="1" applyAlignment="1" applyProtection="1">
      <alignment horizontal="center" vertical="center" wrapText="1"/>
      <protection locked="0"/>
    </xf>
    <xf numFmtId="0" fontId="55" fillId="3" borderId="2" xfId="53" applyFont="1" applyFill="1" applyBorder="1" applyAlignment="1" applyProtection="1">
      <alignment horizontal="center" vertical="center" wrapText="1"/>
      <protection locked="0"/>
    </xf>
    <xf numFmtId="0" fontId="55" fillId="3" borderId="8" xfId="53" applyFont="1" applyFill="1" applyBorder="1" applyAlignment="1" applyProtection="1">
      <alignment horizontal="center" vertical="center" wrapText="1"/>
      <protection locked="0"/>
    </xf>
    <xf numFmtId="0" fontId="56" fillId="3" borderId="2" xfId="53" applyFont="1" applyFill="1" applyBorder="1" applyAlignment="1" applyProtection="1">
      <alignment horizontal="center" vertical="center" wrapText="1"/>
      <protection locked="0"/>
    </xf>
    <xf numFmtId="0" fontId="56" fillId="3" borderId="8" xfId="53" applyFont="1" applyFill="1" applyBorder="1" applyAlignment="1" applyProtection="1">
      <alignment horizontal="center" vertical="center" wrapText="1"/>
      <protection locked="0"/>
    </xf>
  </cellXfs>
  <cellStyles count="54">
    <cellStyle name="Normal" xfId="0" builtinId="0"/>
    <cellStyle name="Normal 2 35" xfId="2" xr:uid="{00000000-0005-0000-0000-000001000000}"/>
    <cellStyle name="Normal 2 35 10" xfId="12" xr:uid="{00000000-0005-0000-0000-000002000000}"/>
    <cellStyle name="Normal 2 35 11" xfId="13" xr:uid="{00000000-0005-0000-0000-000003000000}"/>
    <cellStyle name="Normal 2 35 12" xfId="14" xr:uid="{00000000-0005-0000-0000-000004000000}"/>
    <cellStyle name="Normal 2 35 13" xfId="15" xr:uid="{00000000-0005-0000-0000-000005000000}"/>
    <cellStyle name="Normal 2 35 14" xfId="16" xr:uid="{00000000-0005-0000-0000-000006000000}"/>
    <cellStyle name="Normal 2 35 15" xfId="17" xr:uid="{00000000-0005-0000-0000-000007000000}"/>
    <cellStyle name="Normal 2 35 16" xfId="18" xr:uid="{00000000-0005-0000-0000-000008000000}"/>
    <cellStyle name="Normal 2 35 17" xfId="19" xr:uid="{00000000-0005-0000-0000-000009000000}"/>
    <cellStyle name="Normal 2 35 18" xfId="20" xr:uid="{00000000-0005-0000-0000-00000A000000}"/>
    <cellStyle name="Normal 2 35 19" xfId="21" xr:uid="{00000000-0005-0000-0000-00000B000000}"/>
    <cellStyle name="Normal 2 35 2" xfId="4" xr:uid="{00000000-0005-0000-0000-00000C000000}"/>
    <cellStyle name="Normal 2 35 20" xfId="22" xr:uid="{00000000-0005-0000-0000-00000D000000}"/>
    <cellStyle name="Normal 2 35 21" xfId="23" xr:uid="{00000000-0005-0000-0000-00000E000000}"/>
    <cellStyle name="Normal 2 35 22" xfId="24" xr:uid="{00000000-0005-0000-0000-00000F000000}"/>
    <cellStyle name="Normal 2 35 23" xfId="25" xr:uid="{00000000-0005-0000-0000-000010000000}"/>
    <cellStyle name="Normal 2 35 24" xfId="26" xr:uid="{00000000-0005-0000-0000-000011000000}"/>
    <cellStyle name="Normal 2 35 25" xfId="27" xr:uid="{00000000-0005-0000-0000-000012000000}"/>
    <cellStyle name="Normal 2 35 26" xfId="28" xr:uid="{00000000-0005-0000-0000-000013000000}"/>
    <cellStyle name="Normal 2 35 27" xfId="29" xr:uid="{00000000-0005-0000-0000-000014000000}"/>
    <cellStyle name="Normal 2 35 28" xfId="30" xr:uid="{00000000-0005-0000-0000-000015000000}"/>
    <cellStyle name="Normal 2 35 28 2" xfId="31" xr:uid="{00000000-0005-0000-0000-000016000000}"/>
    <cellStyle name="Normal 2 35 29" xfId="32" xr:uid="{00000000-0005-0000-0000-000017000000}"/>
    <cellStyle name="Normal 2 35 3" xfId="5" xr:uid="{00000000-0005-0000-0000-000018000000}"/>
    <cellStyle name="Normal 2 35 30" xfId="33" xr:uid="{00000000-0005-0000-0000-000019000000}"/>
    <cellStyle name="Normal 2 35 31" xfId="34" xr:uid="{00000000-0005-0000-0000-00001A000000}"/>
    <cellStyle name="Normal 2 35 32" xfId="35" xr:uid="{00000000-0005-0000-0000-00001B000000}"/>
    <cellStyle name="Normal 2 35 33" xfId="36" xr:uid="{00000000-0005-0000-0000-00001C000000}"/>
    <cellStyle name="Normal 2 35 34" xfId="37" xr:uid="{00000000-0005-0000-0000-00001D000000}"/>
    <cellStyle name="Normal 2 35 35" xfId="38" xr:uid="{00000000-0005-0000-0000-00001E000000}"/>
    <cellStyle name="Normal 2 35 36" xfId="39" xr:uid="{00000000-0005-0000-0000-00001F000000}"/>
    <cellStyle name="Normal 2 35 37" xfId="40" xr:uid="{00000000-0005-0000-0000-000020000000}"/>
    <cellStyle name="Normal 2 35 38" xfId="41" xr:uid="{00000000-0005-0000-0000-000021000000}"/>
    <cellStyle name="Normal 2 35 39" xfId="42" xr:uid="{00000000-0005-0000-0000-000022000000}"/>
    <cellStyle name="Normal 2 35 4" xfId="6" xr:uid="{00000000-0005-0000-0000-000023000000}"/>
    <cellStyle name="Normal 2 35 40" xfId="43" xr:uid="{00000000-0005-0000-0000-000024000000}"/>
    <cellStyle name="Normal 2 35 41" xfId="44" xr:uid="{00000000-0005-0000-0000-000025000000}"/>
    <cellStyle name="Normal 2 35 42" xfId="45" xr:uid="{00000000-0005-0000-0000-000026000000}"/>
    <cellStyle name="Normal 2 35 43" xfId="46" xr:uid="{00000000-0005-0000-0000-000027000000}"/>
    <cellStyle name="Normal 2 35 44" xfId="47" xr:uid="{00000000-0005-0000-0000-000028000000}"/>
    <cellStyle name="Normal 2 35 45" xfId="48" xr:uid="{00000000-0005-0000-0000-000029000000}"/>
    <cellStyle name="Normal 2 35 46" xfId="49" xr:uid="{00000000-0005-0000-0000-00002A000000}"/>
    <cellStyle name="Normal 2 35 47" xfId="50" xr:uid="{00000000-0005-0000-0000-00002B000000}"/>
    <cellStyle name="Normal 2 35 48" xfId="51" xr:uid="{00000000-0005-0000-0000-00002C000000}"/>
    <cellStyle name="Normal 2 35 49" xfId="52" xr:uid="{00000000-0005-0000-0000-00002D000000}"/>
    <cellStyle name="Normal 2 35 5" xfId="7" xr:uid="{00000000-0005-0000-0000-00002E000000}"/>
    <cellStyle name="Normal 2 35 50" xfId="53" xr:uid="{4F440279-B42A-474E-A3EB-27BF4FC187D3}"/>
    <cellStyle name="Normal 2 35 6" xfId="8" xr:uid="{00000000-0005-0000-0000-00002F000000}"/>
    <cellStyle name="Normal 2 35 7" xfId="9" xr:uid="{00000000-0005-0000-0000-000030000000}"/>
    <cellStyle name="Normal 2 35 8" xfId="10" xr:uid="{00000000-0005-0000-0000-000031000000}"/>
    <cellStyle name="Normal 2 35 9" xfId="11" xr:uid="{00000000-0005-0000-0000-000032000000}"/>
    <cellStyle name="Normal 7" xfId="3" xr:uid="{00000000-0005-0000-0000-00003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GridLines="0" topLeftCell="A67" workbookViewId="0">
      <selection activeCell="C92" sqref="C92"/>
    </sheetView>
  </sheetViews>
  <sheetFormatPr baseColWidth="10" defaultRowHeight="15" x14ac:dyDescent="0.25"/>
  <cols>
    <col min="1" max="1" width="3.42578125" bestFit="1" customWidth="1"/>
    <col min="2" max="2" width="13" bestFit="1" customWidth="1"/>
    <col min="3" max="3" width="22.7109375" customWidth="1"/>
    <col min="4" max="4" width="18.28515625" bestFit="1" customWidth="1"/>
    <col min="5" max="5" width="23.5703125" bestFit="1" customWidth="1"/>
  </cols>
  <sheetData>
    <row r="1" spans="1:12" ht="34.5" customHeight="1" x14ac:dyDescent="0.3">
      <c r="A1" s="49" t="s">
        <v>236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51" t="s">
        <v>225</v>
      </c>
      <c r="B3" s="53" t="s">
        <v>226</v>
      </c>
      <c r="C3" s="53" t="s">
        <v>227</v>
      </c>
      <c r="D3" s="55" t="s">
        <v>228</v>
      </c>
      <c r="E3" s="55" t="s">
        <v>229</v>
      </c>
      <c r="F3" s="55" t="s">
        <v>230</v>
      </c>
      <c r="G3" s="57" t="s">
        <v>231</v>
      </c>
      <c r="H3" s="58"/>
      <c r="I3" s="58"/>
    </row>
    <row r="4" spans="1:12" ht="90" x14ac:dyDescent="0.25">
      <c r="A4" s="52"/>
      <c r="B4" s="54"/>
      <c r="C4" s="54"/>
      <c r="D4" s="56"/>
      <c r="E4" s="56"/>
      <c r="F4" s="56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54</v>
      </c>
      <c r="I5" s="8">
        <v>0.78260869565217395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57</v>
      </c>
      <c r="I6" s="8">
        <v>0.96610169491525399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42</v>
      </c>
      <c r="I8" s="8">
        <v>0.875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70</v>
      </c>
      <c r="I11" s="8">
        <v>0.76086956521739102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125</v>
      </c>
      <c r="I12" s="8">
        <v>0.87412587412587395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163</v>
      </c>
      <c r="I13" s="8">
        <v>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66</v>
      </c>
      <c r="I16" s="8">
        <v>0.6875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185</v>
      </c>
      <c r="I17" s="8">
        <v>0.95360824742268002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123</v>
      </c>
      <c r="I18" s="8">
        <v>0.95348837209302295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78</v>
      </c>
      <c r="I19" s="8">
        <v>0.97499999999999998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132</v>
      </c>
      <c r="I21" s="8">
        <v>0.91034482758620705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106</v>
      </c>
      <c r="I22" s="8">
        <v>0.861788617886179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68</v>
      </c>
      <c r="I25" s="8">
        <v>0.97142857142857097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99</v>
      </c>
      <c r="I26" s="8">
        <v>1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18</v>
      </c>
      <c r="I28" s="8">
        <v>0.9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154</v>
      </c>
      <c r="I29" s="8">
        <v>0.974683544303797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164</v>
      </c>
      <c r="I30" s="8">
        <v>0.93714285714285706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227</v>
      </c>
      <c r="I32" s="8">
        <v>0.95780590717299596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155</v>
      </c>
      <c r="I33" s="8">
        <v>0.72429906542056099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301</v>
      </c>
      <c r="I35" s="8">
        <v>0.85511363636363602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193</v>
      </c>
      <c r="I37" s="8">
        <v>0.88940092165898599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464</v>
      </c>
      <c r="I38" s="8">
        <v>0.96066252587991696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179</v>
      </c>
      <c r="I39" s="8">
        <v>0.98895027624309395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190</v>
      </c>
      <c r="I40" s="8">
        <v>0.90476190476190499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122</v>
      </c>
      <c r="I43" s="8">
        <v>0.82432432432432401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101</v>
      </c>
      <c r="I46" s="8">
        <v>0.90990990990991005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138</v>
      </c>
      <c r="I48" s="8">
        <v>0.90789473684210498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36</v>
      </c>
      <c r="I51" s="8">
        <v>0.837209302325581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44</v>
      </c>
      <c r="I53" s="8">
        <v>0.93617021276595702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61</v>
      </c>
      <c r="I54" s="8">
        <v>0.84722222222222199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53</v>
      </c>
      <c r="I56" s="8">
        <v>0.98148148148148195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6</v>
      </c>
      <c r="I58" s="8">
        <v>0.85714285714285698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44</v>
      </c>
      <c r="I60" s="8">
        <v>0.78571428571428603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28</v>
      </c>
      <c r="I61" s="8">
        <v>0.82352941176470595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78</v>
      </c>
      <c r="I62" s="8">
        <v>0.96296296296296302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88</v>
      </c>
      <c r="H63" s="6">
        <v>87</v>
      </c>
      <c r="I63" s="8">
        <v>0.98863636363636398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26</v>
      </c>
      <c r="I64" s="8">
        <v>0.76470588235294101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20</v>
      </c>
      <c r="I65" s="8">
        <v>0.58823529411764697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71</v>
      </c>
      <c r="I68" s="8">
        <v>0.731958762886598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50</v>
      </c>
      <c r="I71" s="8">
        <v>1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100</v>
      </c>
      <c r="I72" s="8">
        <v>0.84745762711864403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126</v>
      </c>
      <c r="I73" s="8">
        <v>0.84563758389261701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103</v>
      </c>
      <c r="I75" s="8">
        <v>0.98095238095238102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8</v>
      </c>
      <c r="I77" s="8">
        <v>0.66666666666666696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37</v>
      </c>
      <c r="I79" s="8">
        <v>0.88095238095238104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54</v>
      </c>
      <c r="I82" s="8">
        <v>0.94736842105263197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145</v>
      </c>
      <c r="I83" s="8">
        <v>0.89506172839506204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145</v>
      </c>
      <c r="I85" s="8">
        <v>0.92948717948717996</v>
      </c>
      <c r="L85" s="9"/>
    </row>
    <row r="86" spans="1:12" ht="17.25" thickBot="1" x14ac:dyDescent="0.3">
      <c r="A86" s="1"/>
      <c r="B86" s="2"/>
      <c r="C86" s="10" t="s">
        <v>235</v>
      </c>
      <c r="D86" s="11"/>
      <c r="E86" s="11"/>
      <c r="F86" s="11"/>
      <c r="G86" s="4">
        <f>SUM(G1:G85)</f>
        <v>7152</v>
      </c>
      <c r="H86" s="4">
        <f>SUM(H1:H85)</f>
        <v>6524</v>
      </c>
      <c r="I86" s="5">
        <f>IFERROR(H86/G86, "Sin Asignación")</f>
        <v>0.9121923937360179</v>
      </c>
    </row>
    <row r="89" spans="1:12" x14ac:dyDescent="0.25">
      <c r="A89" t="s">
        <v>237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"/>
  <sheetViews>
    <sheetView showGridLines="0" topLeftCell="A74" zoomScale="110" zoomScaleNormal="110" workbookViewId="0">
      <selection activeCell="B107" sqref="B107"/>
    </sheetView>
  </sheetViews>
  <sheetFormatPr baseColWidth="10" defaultRowHeight="15" x14ac:dyDescent="0.25"/>
  <cols>
    <col min="1" max="1" width="3.85546875" bestFit="1" customWidth="1"/>
    <col min="2" max="2" width="13.42578125" bestFit="1" customWidth="1"/>
    <col min="3" max="3" width="22.7109375" customWidth="1"/>
    <col min="4" max="4" width="18.85546875" bestFit="1" customWidth="1"/>
    <col min="5" max="5" width="24.5703125" bestFit="1" customWidth="1"/>
    <col min="7" max="7" width="16.5703125" customWidth="1"/>
    <col min="9" max="9" width="17.7109375" customWidth="1"/>
  </cols>
  <sheetData>
    <row r="1" spans="1:12" ht="34.5" customHeight="1" x14ac:dyDescent="0.3">
      <c r="A1" s="49" t="s">
        <v>238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59" t="s">
        <v>225</v>
      </c>
      <c r="B3" s="61" t="s">
        <v>226</v>
      </c>
      <c r="C3" s="61" t="s">
        <v>227</v>
      </c>
      <c r="D3" s="63" t="s">
        <v>228</v>
      </c>
      <c r="E3" s="63" t="s">
        <v>229</v>
      </c>
      <c r="F3" s="63" t="s">
        <v>230</v>
      </c>
      <c r="G3" s="57" t="s">
        <v>231</v>
      </c>
      <c r="H3" s="58"/>
      <c r="I3" s="58"/>
    </row>
    <row r="4" spans="1:12" ht="63.75" customHeight="1" x14ac:dyDescent="0.25">
      <c r="A4" s="60"/>
      <c r="B4" s="62"/>
      <c r="C4" s="62"/>
      <c r="D4" s="64"/>
      <c r="E4" s="64"/>
      <c r="F4" s="64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48</v>
      </c>
      <c r="I5" s="8">
        <v>0.69565217391304301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51</v>
      </c>
      <c r="I6" s="8">
        <v>0.86440677966101698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37</v>
      </c>
      <c r="I8" s="8">
        <v>0.77083333333333304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68</v>
      </c>
      <c r="I11" s="8">
        <v>0.73913043478260898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122</v>
      </c>
      <c r="I12" s="8">
        <v>0.85314685314685301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163</v>
      </c>
      <c r="I13" s="8">
        <v>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74</v>
      </c>
      <c r="I16" s="8">
        <v>0.77083333333333304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186</v>
      </c>
      <c r="I17" s="8">
        <v>0.95876288659793796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124</v>
      </c>
      <c r="I18" s="8">
        <v>0.96124031007751898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63</v>
      </c>
      <c r="I19" s="8">
        <v>0.78749999999999998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138</v>
      </c>
      <c r="I21" s="8">
        <v>0.95172413793103405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90</v>
      </c>
      <c r="I22" s="8">
        <v>0.73170731707317105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64</v>
      </c>
      <c r="I25" s="8">
        <v>0.91428571428571404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97</v>
      </c>
      <c r="I26" s="8">
        <v>0.97979797979798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20</v>
      </c>
      <c r="I28" s="8">
        <v>1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136</v>
      </c>
      <c r="I29" s="8">
        <v>0.860759493670886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155</v>
      </c>
      <c r="I30" s="8">
        <v>0.88571428571428601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199</v>
      </c>
      <c r="I32" s="8">
        <v>0.83966244725738404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165</v>
      </c>
      <c r="I33" s="8">
        <v>0.77102803738317804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299</v>
      </c>
      <c r="I35" s="8">
        <v>0.84943181818181801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46</v>
      </c>
      <c r="I36" s="8">
        <v>0.95833333333333304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205</v>
      </c>
      <c r="I37" s="8">
        <v>0.94470046082949299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480</v>
      </c>
      <c r="I38" s="8">
        <v>0.99378881987577605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177</v>
      </c>
      <c r="I39" s="8">
        <v>0.97790055248618801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190</v>
      </c>
      <c r="I40" s="8">
        <v>0.90476190476190499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116</v>
      </c>
      <c r="I43" s="8">
        <v>0.78378378378378399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148</v>
      </c>
      <c r="I44" s="8">
        <v>0.93081761006289299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99</v>
      </c>
      <c r="I46" s="8">
        <v>0.891891891891892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131</v>
      </c>
      <c r="I48" s="8">
        <v>0.86184210526315796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27</v>
      </c>
      <c r="I51" s="8">
        <v>0.62790697674418605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47</v>
      </c>
      <c r="I53" s="8">
        <v>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61</v>
      </c>
      <c r="I54" s="8">
        <v>0.84722222222222199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42</v>
      </c>
      <c r="I55" s="8">
        <v>0.84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50</v>
      </c>
      <c r="I60" s="8">
        <v>0.89285714285714302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25</v>
      </c>
      <c r="I61" s="8">
        <v>0.73529411764705899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66</v>
      </c>
      <c r="I62" s="8">
        <v>0.81481481481481499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85</v>
      </c>
      <c r="I63" s="8">
        <v>0.77272727272727304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22</v>
      </c>
      <c r="I64" s="8">
        <v>0.64705882352941202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28</v>
      </c>
      <c r="I65" s="8">
        <v>0.82352941176470595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11</v>
      </c>
      <c r="I67" s="8">
        <v>0.91666666666666696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72</v>
      </c>
      <c r="I68" s="8">
        <v>0.74226804123711299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25</v>
      </c>
      <c r="I70" s="8">
        <v>0.89285714285714302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41</v>
      </c>
      <c r="I71" s="8">
        <v>0.82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107</v>
      </c>
      <c r="I72" s="8">
        <v>0.90677966101694896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127</v>
      </c>
      <c r="I73" s="8">
        <v>0.85234899328859104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97</v>
      </c>
      <c r="I75" s="8">
        <v>0.92380952380952397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146</v>
      </c>
      <c r="I83" s="8">
        <v>0.90123456790123502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139</v>
      </c>
      <c r="I85" s="8">
        <v>0.89102564102564097</v>
      </c>
      <c r="L85" s="9"/>
    </row>
    <row r="86" spans="1:12" ht="17.25" thickBot="1" x14ac:dyDescent="0.3">
      <c r="A86" s="1"/>
      <c r="B86" s="2"/>
      <c r="C86" s="12" t="s">
        <v>235</v>
      </c>
      <c r="D86" s="13"/>
      <c r="E86" s="13"/>
      <c r="F86" s="13"/>
      <c r="G86" s="4">
        <f>SUM(G1:G85)</f>
        <v>7174</v>
      </c>
      <c r="H86" s="4">
        <f>SUM(H1:H85)</f>
        <v>6406</v>
      </c>
      <c r="I86" s="5">
        <f>IFERROR(H86/G86, "Sin Asignación")</f>
        <v>0.89294675216057984</v>
      </c>
    </row>
    <row r="89" spans="1:12" x14ac:dyDescent="0.25">
      <c r="A89" t="s">
        <v>239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9"/>
  <sheetViews>
    <sheetView showGridLines="0" topLeftCell="A45" workbookViewId="0">
      <selection activeCell="J15" sqref="J1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240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65" t="s">
        <v>225</v>
      </c>
      <c r="B3" s="67" t="s">
        <v>226</v>
      </c>
      <c r="C3" s="67" t="s">
        <v>227</v>
      </c>
      <c r="D3" s="69" t="s">
        <v>228</v>
      </c>
      <c r="E3" s="69" t="s">
        <v>229</v>
      </c>
      <c r="F3" s="69" t="s">
        <v>230</v>
      </c>
      <c r="G3" s="57" t="s">
        <v>231</v>
      </c>
      <c r="H3" s="58"/>
      <c r="I3" s="58"/>
    </row>
    <row r="4" spans="1:12" ht="90" x14ac:dyDescent="0.25">
      <c r="A4" s="66"/>
      <c r="B4" s="68"/>
      <c r="C4" s="68"/>
      <c r="D4" s="70"/>
      <c r="E4" s="70"/>
      <c r="F4" s="70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44</v>
      </c>
      <c r="I5" s="8">
        <v>0.63768115942029002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53</v>
      </c>
      <c r="I6" s="8">
        <v>0.89830508474576298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34</v>
      </c>
      <c r="I8" s="8">
        <v>0.70833333333333304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86</v>
      </c>
      <c r="I9" s="8">
        <v>0.85148514851485102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27</v>
      </c>
      <c r="I10" s="8">
        <v>0.79411764705882304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53</v>
      </c>
      <c r="I11" s="8">
        <v>0.57608695652173902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112</v>
      </c>
      <c r="I12" s="8">
        <v>0.78321678321678301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142</v>
      </c>
      <c r="I13" s="8">
        <v>0.871165644171779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51</v>
      </c>
      <c r="I15" s="8">
        <v>0.85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76</v>
      </c>
      <c r="I16" s="8">
        <v>0.79166666666666696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179</v>
      </c>
      <c r="I17" s="8">
        <v>0.92268041237113396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115</v>
      </c>
      <c r="I18" s="8">
        <v>0.89147286821705396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68</v>
      </c>
      <c r="I19" s="8">
        <v>0.85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136</v>
      </c>
      <c r="I21" s="8">
        <v>0.93793103448275905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82</v>
      </c>
      <c r="I22" s="8">
        <v>0.66666666666666696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230</v>
      </c>
      <c r="I24" s="8">
        <v>0.97872340425531901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61</v>
      </c>
      <c r="I25" s="8">
        <v>0.871428571428571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97</v>
      </c>
      <c r="I26" s="8">
        <f>H26/G26</f>
        <v>0.97979797979797978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15</v>
      </c>
      <c r="I28" s="8">
        <v>0.75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150</v>
      </c>
      <c r="I29" s="8">
        <v>0.949367088607595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155</v>
      </c>
      <c r="I30" s="8">
        <v>0.88571428571428601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232</v>
      </c>
      <c r="I32" s="8">
        <v>0.97890295358649804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169</v>
      </c>
      <c r="I33" s="8">
        <v>0.789719626168224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298</v>
      </c>
      <c r="I35" s="8">
        <v>0.84659090909090895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185</v>
      </c>
      <c r="I37" s="8">
        <v>0.85253456221198198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470</v>
      </c>
      <c r="I38" s="8">
        <v>0.97308488612836397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188</v>
      </c>
      <c r="I40" s="8">
        <v>0.89523809523809506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113</v>
      </c>
      <c r="I43" s="8">
        <v>0.76351351351351304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150</v>
      </c>
      <c r="I44" s="8">
        <v>0.94339622641509402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95</v>
      </c>
      <c r="I46" s="8">
        <v>0.855855855855856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132</v>
      </c>
      <c r="I48" s="8">
        <v>0.86842105263157898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29</v>
      </c>
      <c r="I51" s="8">
        <v>0.67441860465116299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35</v>
      </c>
      <c r="I53" s="8">
        <v>0.74468085106382997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50</v>
      </c>
      <c r="I54" s="8">
        <v>0.69444444444444398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21</v>
      </c>
      <c r="I57" s="8">
        <v>0.875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45</v>
      </c>
      <c r="I60" s="8">
        <v>0.80357142857142905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25</v>
      </c>
      <c r="I61" s="8">
        <v>0.73529411764705899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69</v>
      </c>
      <c r="I62" s="8">
        <v>0.85185185185185197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88</v>
      </c>
      <c r="I63" s="8">
        <v>0.8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21</v>
      </c>
      <c r="I64" s="8">
        <v>0.61764705882352899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34</v>
      </c>
      <c r="I65" s="8">
        <v>1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69</v>
      </c>
      <c r="I68" s="8">
        <v>0.71134020618556704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47</v>
      </c>
      <c r="I71" s="8">
        <v>0.94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106</v>
      </c>
      <c r="I72" s="8">
        <v>0.89830508474576298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128</v>
      </c>
      <c r="I73" s="8">
        <v>0.85906040268456396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104</v>
      </c>
      <c r="I75" s="8">
        <v>0.99047619047619095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146</v>
      </c>
      <c r="I83" s="8">
        <v>0.90123456790123502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148</v>
      </c>
      <c r="I85" s="8">
        <v>0.94871794871794901</v>
      </c>
      <c r="L85" s="9"/>
    </row>
    <row r="86" spans="1:12" ht="17.25" thickBot="1" x14ac:dyDescent="0.3">
      <c r="A86" s="1"/>
      <c r="B86" s="2"/>
      <c r="C86" s="14" t="s">
        <v>235</v>
      </c>
      <c r="D86" s="15"/>
      <c r="E86" s="15"/>
      <c r="F86" s="15"/>
      <c r="G86" s="4">
        <f>SUM(G1:G85)</f>
        <v>7174</v>
      </c>
      <c r="H86" s="4">
        <f>SUM(H1:H85)</f>
        <v>6302</v>
      </c>
      <c r="I86" s="5">
        <f>IFERROR(H86/G86, "Sin Asignación")</f>
        <v>0.87844995818232507</v>
      </c>
    </row>
    <row r="89" spans="1:12" x14ac:dyDescent="0.25">
      <c r="A89" t="s">
        <v>241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topLeftCell="A52" workbookViewId="0">
      <selection activeCell="G58" sqref="G58"/>
    </sheetView>
  </sheetViews>
  <sheetFormatPr baseColWidth="10" defaultRowHeight="15" x14ac:dyDescent="0.25"/>
  <cols>
    <col min="1" max="1" width="3.42578125" bestFit="1" customWidth="1"/>
    <col min="2" max="2" width="12.85546875" bestFit="1" customWidth="1"/>
    <col min="3" max="3" width="22.5703125" customWidth="1"/>
    <col min="4" max="4" width="18" bestFit="1" customWidth="1"/>
    <col min="5" max="5" width="23.42578125" bestFit="1" customWidth="1"/>
  </cols>
  <sheetData>
    <row r="1" spans="1:12" ht="34.5" customHeight="1" x14ac:dyDescent="0.3">
      <c r="A1" s="49" t="s">
        <v>242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71" t="s">
        <v>225</v>
      </c>
      <c r="B3" s="73" t="s">
        <v>226</v>
      </c>
      <c r="C3" s="73" t="s">
        <v>227</v>
      </c>
      <c r="D3" s="75" t="s">
        <v>228</v>
      </c>
      <c r="E3" s="75" t="s">
        <v>229</v>
      </c>
      <c r="F3" s="75" t="s">
        <v>230</v>
      </c>
      <c r="G3" s="57" t="s">
        <v>231</v>
      </c>
      <c r="H3" s="58"/>
      <c r="I3" s="58"/>
    </row>
    <row r="4" spans="1:12" ht="90" x14ac:dyDescent="0.25">
      <c r="A4" s="72"/>
      <c r="B4" s="74"/>
      <c r="C4" s="74"/>
      <c r="D4" s="76"/>
      <c r="E4" s="76"/>
      <c r="F4" s="76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32</v>
      </c>
      <c r="I5" s="8">
        <v>0.46376811594202899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46</v>
      </c>
      <c r="I6" s="8">
        <v>0.77966101694915302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36</v>
      </c>
      <c r="I8" s="8">
        <v>0.75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18</v>
      </c>
      <c r="I10" s="8">
        <v>0.52941176470588203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56</v>
      </c>
      <c r="I11" s="8">
        <v>0.60869565217391297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112</v>
      </c>
      <c r="I12" s="8">
        <v>0.78321678321678301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145</v>
      </c>
      <c r="I13" s="8">
        <v>0.88957055214723901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0</v>
      </c>
      <c r="I14" s="8">
        <v>0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72</v>
      </c>
      <c r="I16" s="8">
        <v>0.75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188</v>
      </c>
      <c r="I17" s="8">
        <v>0.96907216494845405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108</v>
      </c>
      <c r="I18" s="8">
        <v>0.837209302325581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66</v>
      </c>
      <c r="I19" s="8">
        <v>0.82499999999999996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145</v>
      </c>
      <c r="I21" s="8">
        <v>1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73</v>
      </c>
      <c r="I22" s="8">
        <v>0.59349593495935005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67</v>
      </c>
      <c r="I25" s="8">
        <v>0.95714285714285696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84</v>
      </c>
      <c r="I26" s="8">
        <v>0.84848484848484895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16</v>
      </c>
      <c r="I28" s="8">
        <v>0.8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133</v>
      </c>
      <c r="I29" s="8">
        <v>0.841772151898734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158</v>
      </c>
      <c r="I30" s="8">
        <v>0.90285714285714302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198</v>
      </c>
      <c r="I32" s="8">
        <v>0.835443037974684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165</v>
      </c>
      <c r="I33" s="8">
        <v>0.77102803738317804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300</v>
      </c>
      <c r="I35" s="8">
        <v>0.85227272727272696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43</v>
      </c>
      <c r="I36" s="8">
        <v>0.89583333333333304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202</v>
      </c>
      <c r="I37" s="8">
        <v>0.93087557603686599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194</v>
      </c>
      <c r="I40" s="8">
        <v>0.92380952380952397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118</v>
      </c>
      <c r="I43" s="8">
        <v>0.79729729729729704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156</v>
      </c>
      <c r="I44" s="8">
        <v>0.98113207547169801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21</v>
      </c>
      <c r="I45" s="8">
        <v>0.67741935483870996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91</v>
      </c>
      <c r="I46" s="8">
        <v>0.81981981981981999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135</v>
      </c>
      <c r="I48" s="8">
        <v>0.88815789473684204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16</v>
      </c>
      <c r="I49" s="8">
        <v>0.8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27</v>
      </c>
      <c r="I51" s="8">
        <v>0.62790697674418605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42</v>
      </c>
      <c r="I53" s="8">
        <v>0.89361702127659604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50</v>
      </c>
      <c r="I54" s="8">
        <v>0.69444444444444398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40</v>
      </c>
      <c r="I60" s="8">
        <v>0.71428571428571397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27</v>
      </c>
      <c r="I61" s="8">
        <v>0.79411764705882304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66</v>
      </c>
      <c r="I62" s="8">
        <v>0.81481481481481499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104</v>
      </c>
      <c r="I63" s="8">
        <v>0.94545454545454499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18</v>
      </c>
      <c r="I64" s="8">
        <v>0.52941176470588203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34</v>
      </c>
      <c r="I65" s="8">
        <v>1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71</v>
      </c>
      <c r="I68" s="8">
        <v>0.731958762886598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43</v>
      </c>
      <c r="I71" s="8">
        <v>0.86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109</v>
      </c>
      <c r="I72" s="8">
        <v>0.92372881355932202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100</v>
      </c>
      <c r="I73" s="8">
        <v>0.67114093959731502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97</v>
      </c>
      <c r="I75" s="8">
        <v>0.92380952380952397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40</v>
      </c>
      <c r="I79" s="8">
        <v>0.952380952380952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148</v>
      </c>
      <c r="I83" s="8">
        <v>0.91358024691357997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140</v>
      </c>
      <c r="I85" s="8">
        <v>0.89743589743589702</v>
      </c>
      <c r="L85" s="9"/>
    </row>
    <row r="86" spans="1:12" ht="17.25" thickBot="1" x14ac:dyDescent="0.3">
      <c r="A86" s="1"/>
      <c r="B86" s="2"/>
      <c r="C86" s="16" t="s">
        <v>235</v>
      </c>
      <c r="D86" s="17"/>
      <c r="E86" s="17"/>
      <c r="F86" s="17"/>
      <c r="G86" s="4">
        <f>SUM(G1:G85)</f>
        <v>7174</v>
      </c>
      <c r="H86" s="4">
        <f>SUM(H1:H85)</f>
        <v>6256</v>
      </c>
      <c r="I86" s="5">
        <f>IFERROR(H86/G86, "Sin Asignación")</f>
        <v>0.87203791469194314</v>
      </c>
    </row>
    <row r="89" spans="1:12" x14ac:dyDescent="0.25">
      <c r="A89" t="s">
        <v>243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showGridLines="0" topLeftCell="A49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244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77" t="s">
        <v>225</v>
      </c>
      <c r="B3" s="79" t="s">
        <v>226</v>
      </c>
      <c r="C3" s="79" t="s">
        <v>227</v>
      </c>
      <c r="D3" s="81" t="s">
        <v>228</v>
      </c>
      <c r="E3" s="81" t="s">
        <v>229</v>
      </c>
      <c r="F3" s="81" t="s">
        <v>230</v>
      </c>
      <c r="G3" s="57" t="s">
        <v>231</v>
      </c>
      <c r="H3" s="58"/>
      <c r="I3" s="58"/>
    </row>
    <row r="4" spans="1:12" ht="90" x14ac:dyDescent="0.25">
      <c r="A4" s="78"/>
      <c r="B4" s="80"/>
      <c r="C4" s="80"/>
      <c r="D4" s="82"/>
      <c r="E4" s="82"/>
      <c r="F4" s="82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42</v>
      </c>
      <c r="I5" s="8">
        <v>0.60869565217391297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57</v>
      </c>
      <c r="I6" s="8">
        <v>0.96610169491525399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43</v>
      </c>
      <c r="I8" s="8">
        <v>0.89583333333333304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21</v>
      </c>
      <c r="I10" s="8">
        <v>0.61764705882352899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60</v>
      </c>
      <c r="I11" s="8">
        <v>0.65217391304347805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112</v>
      </c>
      <c r="I12" s="8">
        <v>0.78321678321678301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136</v>
      </c>
      <c r="I13" s="8">
        <v>0.83435582822085896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47</v>
      </c>
      <c r="I15" s="8">
        <v>0.78333333333333299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71</v>
      </c>
      <c r="I16" s="8">
        <v>0.73958333333333304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187</v>
      </c>
      <c r="I17" s="8">
        <v>0.963917525773196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121</v>
      </c>
      <c r="I18" s="8">
        <v>0.93798449612403101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67</v>
      </c>
      <c r="I19" s="8">
        <v>0.83750000000000002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126</v>
      </c>
      <c r="I21" s="8">
        <v>0.86896551724137905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74</v>
      </c>
      <c r="I22" s="8">
        <v>0.60162601626016299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68</v>
      </c>
      <c r="I25" s="8">
        <v>0.97142857142857097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93</v>
      </c>
      <c r="I26" s="8">
        <v>0.939393939393939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154</v>
      </c>
      <c r="I27" s="8">
        <v>0.974683544303797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16</v>
      </c>
      <c r="I28" s="8">
        <v>0.8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137</v>
      </c>
      <c r="I29" s="8">
        <v>0.867088607594937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156</v>
      </c>
      <c r="I30" s="8">
        <v>0.89142857142857101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206</v>
      </c>
      <c r="I32" s="8">
        <v>0.86919831223628696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172</v>
      </c>
      <c r="I33" s="8">
        <v>0.80373831775700899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303</v>
      </c>
      <c r="I35" s="8">
        <v>0.86079545454545503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187</v>
      </c>
      <c r="I37" s="8">
        <v>0.86175115207373298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470</v>
      </c>
      <c r="I38" s="8">
        <v>0.97308488612836397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188</v>
      </c>
      <c r="I40" s="8">
        <v>0.89523809523809506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115</v>
      </c>
      <c r="I43" s="8">
        <v>0.77702702702702697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148</v>
      </c>
      <c r="I44" s="8">
        <v>0.93081761006289299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95</v>
      </c>
      <c r="I46" s="8">
        <v>0.855855855855856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131</v>
      </c>
      <c r="I48" s="8">
        <v>0.86184210526315796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31</v>
      </c>
      <c r="I51" s="8">
        <v>0.72093023255813904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0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45</v>
      </c>
      <c r="I53" s="8">
        <v>0.95744680851063801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51</v>
      </c>
      <c r="I54" s="8">
        <v>0.70833333333333304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23</v>
      </c>
      <c r="I57" s="8">
        <v>0.95833333333333304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45</v>
      </c>
      <c r="I60" s="8">
        <v>0.80357142857142905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22</v>
      </c>
      <c r="I61" s="8">
        <v>0.64705882352941202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79</v>
      </c>
      <c r="I62" s="8">
        <v>0.97530864197530898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103</v>
      </c>
      <c r="I63" s="8">
        <v>0.93636363636363595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21</v>
      </c>
      <c r="I64" s="8">
        <v>0.61764705882352899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27</v>
      </c>
      <c r="I65" s="8">
        <v>0.79411764705882304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70</v>
      </c>
      <c r="I68" s="8">
        <v>0.72164948453608202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22</v>
      </c>
      <c r="I70" s="8">
        <v>0.78571428571428603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43</v>
      </c>
      <c r="I71" s="8">
        <v>0.86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105</v>
      </c>
      <c r="I72" s="8">
        <v>0.88983050847457601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125</v>
      </c>
      <c r="I73" s="8">
        <v>0.83892617449664397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103</v>
      </c>
      <c r="I75" s="8">
        <v>0.98095238095238102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96</v>
      </c>
      <c r="I76" s="8">
        <v>0.97959183673469397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40</v>
      </c>
      <c r="I79" s="8">
        <v>0.952380952380952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148</v>
      </c>
      <c r="I83" s="8">
        <v>0.91358024691357997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143</v>
      </c>
      <c r="I85" s="8">
        <v>0.91666666666666696</v>
      </c>
      <c r="L85" s="9"/>
    </row>
    <row r="86" spans="1:12" ht="17.25" thickBot="1" x14ac:dyDescent="0.3">
      <c r="A86" s="1"/>
      <c r="B86" s="2"/>
      <c r="C86" s="18" t="s">
        <v>235</v>
      </c>
      <c r="D86" s="19"/>
      <c r="E86" s="19"/>
      <c r="F86" s="19"/>
      <c r="G86" s="4">
        <f>SUM(G1:G85)</f>
        <v>7174</v>
      </c>
      <c r="H86" s="4">
        <f>SUM(H1:H85)</f>
        <v>6304</v>
      </c>
      <c r="I86" s="5">
        <f>IFERROR(H86/G86, "Sin Asignación")</f>
        <v>0.87872874268190693</v>
      </c>
    </row>
    <row r="89" spans="1:12" x14ac:dyDescent="0.25">
      <c r="A89" t="s">
        <v>245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246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83" t="s">
        <v>225</v>
      </c>
      <c r="B3" s="85" t="s">
        <v>226</v>
      </c>
      <c r="C3" s="85" t="s">
        <v>227</v>
      </c>
      <c r="D3" s="87" t="s">
        <v>228</v>
      </c>
      <c r="E3" s="87" t="s">
        <v>229</v>
      </c>
      <c r="F3" s="87" t="s">
        <v>230</v>
      </c>
      <c r="G3" s="57" t="s">
        <v>231</v>
      </c>
      <c r="H3" s="58"/>
      <c r="I3" s="58"/>
    </row>
    <row r="4" spans="1:12" ht="90" x14ac:dyDescent="0.25">
      <c r="A4" s="84"/>
      <c r="B4" s="86"/>
      <c r="C4" s="86"/>
      <c r="D4" s="88"/>
      <c r="E4" s="88"/>
      <c r="F4" s="88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44</v>
      </c>
      <c r="I5" s="8">
        <v>0.63768115942029002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57</v>
      </c>
      <c r="I6" s="8">
        <v>0.96610169491525399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45</v>
      </c>
      <c r="I8" s="8">
        <v>0.9375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100</v>
      </c>
      <c r="I9" s="8">
        <v>0.99009900990098998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22</v>
      </c>
      <c r="I10" s="8">
        <v>0.64705882352941202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65</v>
      </c>
      <c r="I11" s="8">
        <v>0.70652173913043503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118</v>
      </c>
      <c r="I12" s="8">
        <v>0.82517482517482499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140</v>
      </c>
      <c r="I13" s="8">
        <v>0.85889570552147199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0</v>
      </c>
      <c r="I14" s="8">
        <v>0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58</v>
      </c>
      <c r="I15" s="8">
        <v>0.96666666666666701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65</v>
      </c>
      <c r="I16" s="8">
        <v>0.67708333333333304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184</v>
      </c>
      <c r="I17" s="8">
        <v>0.94845360824742297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100</v>
      </c>
      <c r="I18" s="8">
        <v>0.775193798449612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70</v>
      </c>
      <c r="I19" s="8">
        <v>0.875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145</v>
      </c>
      <c r="H21" s="6">
        <v>128</v>
      </c>
      <c r="I21" s="8">
        <v>0.88275862068965505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75</v>
      </c>
      <c r="I22" s="8">
        <v>0.60975609756097604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70</v>
      </c>
      <c r="I25" s="8">
        <v>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62</v>
      </c>
      <c r="I26" s="8">
        <v>0.62626262626262597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13</v>
      </c>
      <c r="I28" s="8">
        <v>0.65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152</v>
      </c>
      <c r="I29" s="8">
        <v>0.962025316455696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165</v>
      </c>
      <c r="I30" s="8">
        <v>0.94285714285714295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215</v>
      </c>
      <c r="I32" s="8">
        <v>0.90717299578059096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184</v>
      </c>
      <c r="I33" s="8">
        <v>0.85981308411214996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303</v>
      </c>
      <c r="I35" s="8">
        <v>0.86079545454545503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45</v>
      </c>
      <c r="I36" s="8">
        <v>0.9375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205</v>
      </c>
      <c r="I37" s="8">
        <v>0.94470046082949299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175</v>
      </c>
      <c r="I39" s="8">
        <v>0.96685082872928196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188</v>
      </c>
      <c r="I40" s="8">
        <v>0.89523809523809506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123</v>
      </c>
      <c r="I43" s="8">
        <v>0.83108108108108103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135</v>
      </c>
      <c r="I44" s="8">
        <v>0.84905660377358505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19</v>
      </c>
      <c r="I45" s="8">
        <v>0.61290322580645196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97</v>
      </c>
      <c r="I46" s="8">
        <v>0.87387387387387405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133</v>
      </c>
      <c r="I48" s="8">
        <v>0.875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18</v>
      </c>
      <c r="I49" s="8">
        <v>0.9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31</v>
      </c>
      <c r="I51" s="8">
        <v>0.72093023255813904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47</v>
      </c>
      <c r="I53" s="8">
        <v>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54</v>
      </c>
      <c r="I54" s="8">
        <v>0.75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21</v>
      </c>
      <c r="I57" s="8">
        <v>0.875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36</v>
      </c>
      <c r="I60" s="8">
        <v>0.64285714285714302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26</v>
      </c>
      <c r="I61" s="8">
        <v>0.76470588235294101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73</v>
      </c>
      <c r="I62" s="8">
        <v>0.90123456790123502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106</v>
      </c>
      <c r="I63" s="8">
        <v>0.96363636363636396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22</v>
      </c>
      <c r="I64" s="8">
        <v>0.64705882352941202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26</v>
      </c>
      <c r="I65" s="8">
        <v>0.76470588235294101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17</v>
      </c>
      <c r="I66" s="8">
        <v>0.94444444444444398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73</v>
      </c>
      <c r="I68" s="8">
        <v>0.75257731958762897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26</v>
      </c>
      <c r="I70" s="8">
        <v>0.92857142857142905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49</v>
      </c>
      <c r="I71" s="8">
        <v>0.98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109</v>
      </c>
      <c r="I72" s="8">
        <v>0.92372881355932202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124</v>
      </c>
      <c r="I73" s="8">
        <v>0.83221476510067105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96</v>
      </c>
      <c r="I75" s="8">
        <v>0.91428571428571404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96</v>
      </c>
      <c r="I76" s="8">
        <v>0.97959183673469397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5</v>
      </c>
      <c r="I77" s="8">
        <v>0.41666666666666702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36</v>
      </c>
      <c r="I79" s="8">
        <v>0.85714285714285698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53</v>
      </c>
      <c r="I82" s="8">
        <v>0.929824561403509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145</v>
      </c>
      <c r="I83" s="8">
        <v>0.89506172839506204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145</v>
      </c>
      <c r="I85" s="8">
        <v>0.92948717948717996</v>
      </c>
      <c r="L85" s="9"/>
    </row>
    <row r="86" spans="1:12" ht="17.25" thickBot="1" x14ac:dyDescent="0.3">
      <c r="A86" s="1"/>
      <c r="B86" s="2"/>
      <c r="C86" s="20" t="s">
        <v>235</v>
      </c>
      <c r="D86" s="21"/>
      <c r="E86" s="21"/>
      <c r="F86" s="21"/>
      <c r="G86" s="4">
        <f>SUM(G1:G85)</f>
        <v>7174</v>
      </c>
      <c r="H86" s="4">
        <f>SUM(H1:H85)</f>
        <v>6344</v>
      </c>
      <c r="I86" s="5">
        <f>IFERROR(H86/G86, "Sin Asignación")</f>
        <v>0.88430443267354331</v>
      </c>
    </row>
    <row r="89" spans="1:12" x14ac:dyDescent="0.25">
      <c r="A89" t="s">
        <v>247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9"/>
  <sheetViews>
    <sheetView showGridLines="0" topLeftCell="A49" workbookViewId="0">
      <selection activeCell="C58" sqref="C58"/>
    </sheetView>
  </sheetViews>
  <sheetFormatPr baseColWidth="10" defaultRowHeight="15" x14ac:dyDescent="0.25"/>
  <cols>
    <col min="1" max="1" width="3.42578125" bestFit="1" customWidth="1"/>
    <col min="2" max="2" width="13" bestFit="1" customWidth="1"/>
    <col min="3" max="3" width="22.7109375" customWidth="1"/>
    <col min="4" max="4" width="18.28515625" bestFit="1" customWidth="1"/>
    <col min="5" max="5" width="23.5703125" bestFit="1" customWidth="1"/>
  </cols>
  <sheetData>
    <row r="1" spans="1:12" ht="34.5" customHeight="1" x14ac:dyDescent="0.3">
      <c r="A1" s="49" t="s">
        <v>248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89" t="s">
        <v>225</v>
      </c>
      <c r="B3" s="91" t="s">
        <v>226</v>
      </c>
      <c r="C3" s="91" t="s">
        <v>227</v>
      </c>
      <c r="D3" s="93" t="s">
        <v>228</v>
      </c>
      <c r="E3" s="93" t="s">
        <v>229</v>
      </c>
      <c r="F3" s="93" t="s">
        <v>230</v>
      </c>
      <c r="G3" s="57" t="s">
        <v>231</v>
      </c>
      <c r="H3" s="58"/>
      <c r="I3" s="58"/>
    </row>
    <row r="4" spans="1:12" ht="90" x14ac:dyDescent="0.25">
      <c r="A4" s="90"/>
      <c r="B4" s="92"/>
      <c r="C4" s="92"/>
      <c r="D4" s="94"/>
      <c r="E4" s="94"/>
      <c r="F4" s="94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57</v>
      </c>
      <c r="I5" s="8">
        <v>0.82608695652173902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59</v>
      </c>
      <c r="I6" s="8">
        <v>1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45</v>
      </c>
      <c r="I8" s="8">
        <v>0.9375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100</v>
      </c>
      <c r="I9" s="8">
        <v>0.99009900990098998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26</v>
      </c>
      <c r="I10" s="8">
        <v>0.76470588235294101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73</v>
      </c>
      <c r="I11" s="8">
        <v>0.79347826086956497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135</v>
      </c>
      <c r="I12" s="8">
        <v>0.94405594405594395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163</v>
      </c>
      <c r="I13" s="8">
        <v>1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61</v>
      </c>
      <c r="I16" s="8">
        <v>0.63541666666666696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189</v>
      </c>
      <c r="I17" s="8">
        <v>0.97422680412371099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108</v>
      </c>
      <c r="I18" s="8">
        <v>0.837209302325581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73</v>
      </c>
      <c r="I19" s="8">
        <v>0.91249999999999998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151</v>
      </c>
      <c r="H21" s="6">
        <v>143</v>
      </c>
      <c r="I21" s="8">
        <v>0.94701986754966905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96</v>
      </c>
      <c r="I22" s="8">
        <v>0.78048780487804903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67</v>
      </c>
      <c r="I25" s="8">
        <v>0.95714285714285696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95</v>
      </c>
      <c r="I26" s="8">
        <v>0.95959595959596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145</v>
      </c>
      <c r="I27" s="8">
        <v>0.917721518987342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11</v>
      </c>
      <c r="I28" s="8">
        <v>0.55000000000000004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155</v>
      </c>
      <c r="I29" s="8">
        <v>0.981012658227848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173</v>
      </c>
      <c r="I30" s="8">
        <v>0.98857142857142899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216</v>
      </c>
      <c r="I32" s="8">
        <v>0.911392405063291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188</v>
      </c>
      <c r="I33" s="8">
        <v>0.87850467289719603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305</v>
      </c>
      <c r="I35" s="8">
        <v>0.86647727272727304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207</v>
      </c>
      <c r="I37" s="8">
        <v>0.953917050691244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466</v>
      </c>
      <c r="I38" s="8">
        <v>0.9648033126294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172</v>
      </c>
      <c r="I39" s="8">
        <v>0.950276243093923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194</v>
      </c>
      <c r="I40" s="8">
        <v>0.92380952380952397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131</v>
      </c>
      <c r="I43" s="8">
        <v>0.88513513513513498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96</v>
      </c>
      <c r="I46" s="8">
        <v>0.86486486486486502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133</v>
      </c>
      <c r="I48" s="8">
        <v>0.875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37</v>
      </c>
      <c r="I51" s="8">
        <v>0.86046511627906996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44</v>
      </c>
      <c r="I53" s="8">
        <v>0.93617021276595702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60</v>
      </c>
      <c r="I54" s="8">
        <v>0.83333333333333304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19</v>
      </c>
      <c r="I57" s="8">
        <v>0.79166666666666696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39</v>
      </c>
      <c r="I60" s="8">
        <v>0.69642857142857095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28</v>
      </c>
      <c r="I61" s="8">
        <v>0.82352941176470595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73</v>
      </c>
      <c r="I62" s="8">
        <v>0.90123456790123502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102</v>
      </c>
      <c r="I63" s="8">
        <v>0.92727272727272703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18</v>
      </c>
      <c r="I64" s="8">
        <v>0.52941176470588203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20</v>
      </c>
      <c r="I65" s="8">
        <v>0.58823529411764697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73</v>
      </c>
      <c r="I68" s="8">
        <v>0.75257731958762897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50</v>
      </c>
      <c r="I71" s="8">
        <v>1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110</v>
      </c>
      <c r="I72" s="8">
        <v>0.93220338983050799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119</v>
      </c>
      <c r="I73" s="8">
        <v>0.79865771812080499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103</v>
      </c>
      <c r="I75" s="8">
        <v>0.98095238095238102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5</v>
      </c>
      <c r="I77" s="8">
        <v>0.41666666666666702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37</v>
      </c>
      <c r="I79" s="8">
        <v>0.88095238095238104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55</v>
      </c>
      <c r="I82" s="8">
        <v>0.96491228070175405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146</v>
      </c>
      <c r="I83" s="8">
        <v>0.90123456790123502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145</v>
      </c>
      <c r="I85" s="8">
        <v>0.92948717948717996</v>
      </c>
      <c r="L85" s="9"/>
    </row>
    <row r="86" spans="1:12" ht="17.25" thickBot="1" x14ac:dyDescent="0.3">
      <c r="A86" s="1"/>
      <c r="B86" s="2"/>
      <c r="C86" s="22" t="s">
        <v>235</v>
      </c>
      <c r="D86" s="23"/>
      <c r="E86" s="23"/>
      <c r="F86" s="23"/>
      <c r="G86" s="4">
        <f>SUM(G1:G85)</f>
        <v>7180</v>
      </c>
      <c r="H86" s="4">
        <f>SUM(H1:H85)</f>
        <v>6534</v>
      </c>
      <c r="I86" s="5">
        <f>IFERROR(H86/G86, "Sin Asignación")</f>
        <v>0.91002785515320339</v>
      </c>
    </row>
    <row r="89" spans="1:12" x14ac:dyDescent="0.25">
      <c r="A89" t="s">
        <v>249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250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95" t="s">
        <v>225</v>
      </c>
      <c r="B3" s="97" t="s">
        <v>226</v>
      </c>
      <c r="C3" s="97" t="s">
        <v>227</v>
      </c>
      <c r="D3" s="99" t="s">
        <v>228</v>
      </c>
      <c r="E3" s="99" t="s">
        <v>229</v>
      </c>
      <c r="F3" s="99" t="s">
        <v>230</v>
      </c>
      <c r="G3" s="57" t="s">
        <v>231</v>
      </c>
      <c r="H3" s="58"/>
      <c r="I3" s="58"/>
    </row>
    <row r="4" spans="1:12" ht="90" x14ac:dyDescent="0.25">
      <c r="A4" s="96"/>
      <c r="B4" s="98"/>
      <c r="C4" s="98"/>
      <c r="D4" s="100"/>
      <c r="E4" s="100"/>
      <c r="F4" s="100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43</v>
      </c>
      <c r="I5" s="8">
        <v>0.623188405797101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59</v>
      </c>
      <c r="I6" s="8">
        <v>1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44</v>
      </c>
      <c r="I8" s="8">
        <v>0.91666666666666696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99</v>
      </c>
      <c r="I9" s="8">
        <v>0.98019801980197996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32</v>
      </c>
      <c r="I10" s="8">
        <v>0.94117647058823495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79</v>
      </c>
      <c r="I11" s="8">
        <v>0.85869565217391297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143</v>
      </c>
      <c r="I12" s="8">
        <v>1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140</v>
      </c>
      <c r="I13" s="8">
        <v>0.85889570552147199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61</v>
      </c>
      <c r="I16" s="8">
        <v>0.63541666666666696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189</v>
      </c>
      <c r="I17" s="8">
        <f>H17/G17</f>
        <v>0.97422680412371132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112</v>
      </c>
      <c r="I18" s="8">
        <v>0.86821705426356599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75</v>
      </c>
      <c r="I19" s="8">
        <v>0.9375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145</v>
      </c>
      <c r="I21" s="8">
        <v>0.95394736842105299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99</v>
      </c>
      <c r="I22" s="8">
        <v>0.80487804878048796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70</v>
      </c>
      <c r="I25" s="8">
        <v>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97</v>
      </c>
      <c r="I26" s="8">
        <v>0.97979797979798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18</v>
      </c>
      <c r="I28" s="8">
        <v>0.9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154</v>
      </c>
      <c r="I29" s="8">
        <v>0.974683544303797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172</v>
      </c>
      <c r="I30" s="8">
        <v>0.98285714285714298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237</v>
      </c>
      <c r="I32" s="8">
        <v>1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208</v>
      </c>
      <c r="I33" s="8">
        <v>0.97196261682243001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308</v>
      </c>
      <c r="I35" s="8">
        <v>0.875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204</v>
      </c>
      <c r="I37" s="8">
        <v>0.94009216589861799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170</v>
      </c>
      <c r="I39" s="8">
        <v>0.93922651933701695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186</v>
      </c>
      <c r="I40" s="8">
        <v>0.88571428571428601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128</v>
      </c>
      <c r="I43" s="8">
        <v>0.86486486486486502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156</v>
      </c>
      <c r="I44" s="8">
        <v>0.98113207547169801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103</v>
      </c>
      <c r="I46" s="8">
        <v>0.927927927927928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133</v>
      </c>
      <c r="I48" s="8">
        <v>0.875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39</v>
      </c>
      <c r="I51" s="8">
        <v>0.90697674418604601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35</v>
      </c>
      <c r="I53" s="8">
        <v>0.74468085106382997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56</v>
      </c>
      <c r="I54" s="8">
        <v>0.77777777777777801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21</v>
      </c>
      <c r="I57" s="8">
        <v>0.875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1</v>
      </c>
      <c r="I58" s="8">
        <v>0.14285714285714299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44</v>
      </c>
      <c r="I60" s="8">
        <v>0.78571428571428603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29</v>
      </c>
      <c r="I61" s="8">
        <v>0.85294117647058798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67</v>
      </c>
      <c r="I62" s="8">
        <v>0.82716049382716095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101</v>
      </c>
      <c r="I63" s="8">
        <v>0.91818181818181799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17</v>
      </c>
      <c r="I64" s="8">
        <v>0.5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22</v>
      </c>
      <c r="I65" s="8">
        <v>0.64705882352941202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70</v>
      </c>
      <c r="I68" s="8">
        <v>0.72164948453608202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48</v>
      </c>
      <c r="I71" s="8">
        <v>0.96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110</v>
      </c>
      <c r="I72" s="8">
        <v>0.93220338983050799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129</v>
      </c>
      <c r="I73" s="8">
        <v>0.865771812080537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93</v>
      </c>
      <c r="I75" s="8">
        <v>0.88571428571428601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5</v>
      </c>
      <c r="I77" s="8">
        <v>0.41666666666666702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54</v>
      </c>
      <c r="I82" s="8">
        <v>0.94736842105263197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147</v>
      </c>
      <c r="I83" s="8">
        <v>0.907407407407407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147</v>
      </c>
      <c r="I85" s="8">
        <v>0.94230769230769196</v>
      </c>
      <c r="L85" s="9"/>
    </row>
    <row r="86" spans="1:12" ht="17.25" thickBot="1" x14ac:dyDescent="0.3">
      <c r="A86" s="1"/>
      <c r="B86" s="2"/>
      <c r="C86" s="24" t="s">
        <v>235</v>
      </c>
      <c r="D86" s="25"/>
      <c r="E86" s="25"/>
      <c r="F86" s="25"/>
      <c r="G86" s="4">
        <f>SUM(G1:G85)</f>
        <v>7181</v>
      </c>
      <c r="H86" s="4">
        <f>SUM(H1:H85)</f>
        <v>6588</v>
      </c>
      <c r="I86" s="5">
        <f>IFERROR(H86/G86, "Sin Asignación")</f>
        <v>0.91742097200946948</v>
      </c>
    </row>
    <row r="89" spans="1:12" x14ac:dyDescent="0.25">
      <c r="A89" t="s">
        <v>251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252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01" t="s">
        <v>225</v>
      </c>
      <c r="B3" s="103" t="s">
        <v>226</v>
      </c>
      <c r="C3" s="103" t="s">
        <v>227</v>
      </c>
      <c r="D3" s="105" t="s">
        <v>228</v>
      </c>
      <c r="E3" s="105" t="s">
        <v>229</v>
      </c>
      <c r="F3" s="105" t="s">
        <v>230</v>
      </c>
      <c r="G3" s="57" t="s">
        <v>231</v>
      </c>
      <c r="H3" s="58"/>
      <c r="I3" s="58"/>
    </row>
    <row r="4" spans="1:12" ht="90" x14ac:dyDescent="0.25">
      <c r="A4" s="102"/>
      <c r="B4" s="104"/>
      <c r="C4" s="104"/>
      <c r="D4" s="106"/>
      <c r="E4" s="106"/>
      <c r="F4" s="106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51</v>
      </c>
      <c r="I5" s="8">
        <v>0.73913043478260898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59</v>
      </c>
      <c r="I6" s="8">
        <v>1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46</v>
      </c>
      <c r="I8" s="8">
        <v>0.95833333333333304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84</v>
      </c>
      <c r="I11" s="8">
        <v>0.91304347826086996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137</v>
      </c>
      <c r="I12" s="8">
        <v>0.95804195804195802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147</v>
      </c>
      <c r="I13" s="8">
        <v>0.90184049079754602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67</v>
      </c>
      <c r="I16" s="8">
        <v>0.69791666666666696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191</v>
      </c>
      <c r="I17" s="8">
        <v>0.98453608247422697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116</v>
      </c>
      <c r="I18" s="8">
        <v>0.89922480620154999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74</v>
      </c>
      <c r="I19" s="8">
        <v>0.92500000000000004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139</v>
      </c>
      <c r="I21" s="8">
        <v>0.91447368421052599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94</v>
      </c>
      <c r="I22" s="8">
        <v>0.76422764227642304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70</v>
      </c>
      <c r="I25" s="8">
        <v>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90</v>
      </c>
      <c r="I26" s="8">
        <v>0.90909090909090895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148</v>
      </c>
      <c r="I27" s="8">
        <v>0.936708860759494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16</v>
      </c>
      <c r="I28" s="8">
        <v>0.8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153</v>
      </c>
      <c r="I29" s="8">
        <v>0.968354430379747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170</v>
      </c>
      <c r="I30" s="8">
        <v>0.97142857142857097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234</v>
      </c>
      <c r="I32" s="8">
        <v>0.987341772151899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209</v>
      </c>
      <c r="I33" s="8">
        <v>0.97663551401869197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306</v>
      </c>
      <c r="I35" s="8">
        <v>0.86931818181818199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207</v>
      </c>
      <c r="I37" s="8">
        <v>0.953917050691244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466</v>
      </c>
      <c r="I38" s="8">
        <v>0.9648033126294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176</v>
      </c>
      <c r="I39" s="8">
        <v>0.97237569060773499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196</v>
      </c>
      <c r="I40" s="8">
        <v>0.93333333333333302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126</v>
      </c>
      <c r="I43" s="8">
        <v>0.85135135135135098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21</v>
      </c>
      <c r="I45" s="8">
        <v>0.67741935483870996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90</v>
      </c>
      <c r="I46" s="8">
        <v>0.81081081081081097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145</v>
      </c>
      <c r="I48" s="8">
        <v>0.95394736842105299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35</v>
      </c>
      <c r="I51" s="8">
        <v>0.81395348837209303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43</v>
      </c>
      <c r="I53" s="8">
        <v>0.91489361702127703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55</v>
      </c>
      <c r="I54" s="8">
        <v>0.76388888888888895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21</v>
      </c>
      <c r="I57" s="8">
        <v>0.875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45</v>
      </c>
      <c r="I60" s="8">
        <v>0.80357142857142905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28</v>
      </c>
      <c r="I61" s="8">
        <v>0.82352941176470595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76</v>
      </c>
      <c r="I62" s="8">
        <v>0.938271604938272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107</v>
      </c>
      <c r="I63" s="8">
        <v>0.972727272727273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25</v>
      </c>
      <c r="I64" s="8">
        <v>0.73529411764705899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20</v>
      </c>
      <c r="I65" s="8">
        <v>0.58823529411764697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78</v>
      </c>
      <c r="I68" s="8">
        <v>0.80412371134020599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45</v>
      </c>
      <c r="I71" s="8">
        <v>0.9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110</v>
      </c>
      <c r="I72" s="8">
        <v>0.93220338983050799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127</v>
      </c>
      <c r="I73" s="8">
        <v>0.85234899328859104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99</v>
      </c>
      <c r="I75" s="8">
        <v>0.94285714285714295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97</v>
      </c>
      <c r="I76" s="8">
        <v>0.98979591836734704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6</v>
      </c>
      <c r="I77" s="8">
        <v>0.5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31</v>
      </c>
      <c r="I79" s="8">
        <v>0.73809523809523803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110013029623</v>
      </c>
      <c r="C81" s="6" t="s">
        <v>209</v>
      </c>
      <c r="D81" s="6" t="s">
        <v>210</v>
      </c>
      <c r="E81" s="6" t="s">
        <v>211</v>
      </c>
      <c r="F81" s="6" t="s">
        <v>212</v>
      </c>
      <c r="G81" s="6">
        <v>0</v>
      </c>
      <c r="H81" s="6">
        <v>0</v>
      </c>
      <c r="I81" s="8">
        <v>0</v>
      </c>
      <c r="L81" s="9"/>
    </row>
    <row r="82" spans="1:12" x14ac:dyDescent="0.25">
      <c r="A82" s="6">
        <v>21</v>
      </c>
      <c r="B82" s="7">
        <v>110013029625</v>
      </c>
      <c r="C82" s="6" t="s">
        <v>213</v>
      </c>
      <c r="D82" s="6" t="s">
        <v>214</v>
      </c>
      <c r="E82" s="6" t="s">
        <v>214</v>
      </c>
      <c r="F82" s="6" t="s">
        <v>215</v>
      </c>
      <c r="G82" s="6">
        <v>57</v>
      </c>
      <c r="H82" s="6">
        <v>54</v>
      </c>
      <c r="I82" s="8">
        <v>0.94736842105263197</v>
      </c>
      <c r="L82" s="9"/>
    </row>
    <row r="83" spans="1:12" x14ac:dyDescent="0.25">
      <c r="A83" s="6">
        <v>22</v>
      </c>
      <c r="B83" s="7">
        <v>110013029601</v>
      </c>
      <c r="C83" s="6" t="s">
        <v>216</v>
      </c>
      <c r="D83" s="6" t="s">
        <v>17</v>
      </c>
      <c r="E83" s="6" t="s">
        <v>217</v>
      </c>
      <c r="F83" s="6" t="s">
        <v>218</v>
      </c>
      <c r="G83" s="6">
        <v>162</v>
      </c>
      <c r="H83" s="6">
        <v>146</v>
      </c>
      <c r="I83" s="8">
        <v>0.90123456790123502</v>
      </c>
      <c r="L83" s="9"/>
    </row>
    <row r="84" spans="1:12" x14ac:dyDescent="0.25">
      <c r="A84" s="6">
        <v>23</v>
      </c>
      <c r="B84" s="7">
        <v>110013029603</v>
      </c>
      <c r="C84" s="6" t="s">
        <v>219</v>
      </c>
      <c r="D84" s="6" t="s">
        <v>17</v>
      </c>
      <c r="E84" s="6" t="s">
        <v>220</v>
      </c>
      <c r="F84" s="6" t="s">
        <v>221</v>
      </c>
      <c r="G84" s="6">
        <v>0</v>
      </c>
      <c r="H84" s="6">
        <v>0</v>
      </c>
      <c r="I84" s="8">
        <v>0</v>
      </c>
      <c r="L84" s="9"/>
    </row>
    <row r="85" spans="1:12" x14ac:dyDescent="0.25">
      <c r="A85" s="6">
        <v>24</v>
      </c>
      <c r="B85" s="7">
        <v>110013029654</v>
      </c>
      <c r="C85" s="6" t="s">
        <v>222</v>
      </c>
      <c r="D85" s="6" t="s">
        <v>210</v>
      </c>
      <c r="E85" s="6" t="s">
        <v>223</v>
      </c>
      <c r="F85" s="6" t="s">
        <v>224</v>
      </c>
      <c r="G85" s="6">
        <v>156</v>
      </c>
      <c r="H85" s="6">
        <v>147</v>
      </c>
      <c r="I85" s="8">
        <v>0.94230769230769196</v>
      </c>
      <c r="L85" s="9"/>
    </row>
    <row r="86" spans="1:12" ht="17.25" thickBot="1" x14ac:dyDescent="0.3">
      <c r="A86" s="1"/>
      <c r="B86" s="2"/>
      <c r="C86" s="26" t="s">
        <v>235</v>
      </c>
      <c r="D86" s="27"/>
      <c r="E86" s="27"/>
      <c r="F86" s="27"/>
      <c r="G86" s="4">
        <f>SUM(G1:G85)</f>
        <v>7181</v>
      </c>
      <c r="H86" s="4">
        <f>SUM(H1:H85)</f>
        <v>6609</v>
      </c>
      <c r="I86" s="5">
        <f>IFERROR(H86/G86, "Sin Asignación")</f>
        <v>0.92034535580002785</v>
      </c>
    </row>
    <row r="89" spans="1:12" x14ac:dyDescent="0.25">
      <c r="A89" t="s">
        <v>253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254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07" t="s">
        <v>225</v>
      </c>
      <c r="B3" s="109" t="s">
        <v>226</v>
      </c>
      <c r="C3" s="109" t="s">
        <v>227</v>
      </c>
      <c r="D3" s="111" t="s">
        <v>228</v>
      </c>
      <c r="E3" s="111" t="s">
        <v>229</v>
      </c>
      <c r="F3" s="111" t="s">
        <v>230</v>
      </c>
      <c r="G3" s="57" t="s">
        <v>231</v>
      </c>
      <c r="H3" s="58"/>
      <c r="I3" s="58"/>
    </row>
    <row r="4" spans="1:12" ht="90" x14ac:dyDescent="0.25">
      <c r="A4" s="108"/>
      <c r="B4" s="110"/>
      <c r="C4" s="110"/>
      <c r="D4" s="112"/>
      <c r="E4" s="112"/>
      <c r="F4" s="112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57</v>
      </c>
      <c r="I5" s="8">
        <v>0.82608695652173902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59</v>
      </c>
      <c r="I6" s="8">
        <v>1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44</v>
      </c>
      <c r="I8" s="8">
        <v>0.91666666666666696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31</v>
      </c>
      <c r="I10" s="8">
        <v>0.91176470588235303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84</v>
      </c>
      <c r="I11" s="8">
        <v>0.91304347826086996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116</v>
      </c>
      <c r="I12" s="8">
        <v>0.81118881118881103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160</v>
      </c>
      <c r="I13" s="8">
        <v>0.98159509202453998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71</v>
      </c>
      <c r="I16" s="8">
        <v>0.73958333333333304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194</v>
      </c>
      <c r="I17" s="8">
        <v>1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114</v>
      </c>
      <c r="I18" s="8">
        <v>0.88372093023255804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69</v>
      </c>
      <c r="I19" s="8">
        <v>0.86250000000000004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146</v>
      </c>
      <c r="I21" s="8">
        <v>0.96052631578947401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115</v>
      </c>
      <c r="I22" s="8">
        <v>0.93495934959349603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70</v>
      </c>
      <c r="I25" s="8">
        <v>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99</v>
      </c>
      <c r="I26" s="8">
        <v>1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16</v>
      </c>
      <c r="I28" s="8">
        <v>0.8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157</v>
      </c>
      <c r="I29" s="8">
        <v>0.993670886075949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166</v>
      </c>
      <c r="I30" s="8">
        <v>0.94857142857142895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235</v>
      </c>
      <c r="I32" s="8">
        <v>0.99156118143459904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200</v>
      </c>
      <c r="I33" s="8">
        <v>0.934579439252336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304</v>
      </c>
      <c r="I35" s="8">
        <v>0.86363636363636398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47</v>
      </c>
      <c r="I36" s="8">
        <v>0.97916666666666696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205</v>
      </c>
      <c r="I37" s="8">
        <v>0.94470046082949299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479</v>
      </c>
      <c r="I38" s="8">
        <v>0.99171842650103503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175</v>
      </c>
      <c r="I39" s="8">
        <v>0.96685082872928196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210</v>
      </c>
      <c r="H40" s="6">
        <v>179</v>
      </c>
      <c r="I40" s="8">
        <v>0.85238095238095202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131</v>
      </c>
      <c r="I43" s="8">
        <v>0.88513513513513498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152</v>
      </c>
      <c r="I44" s="8">
        <v>0.95597484276729605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105</v>
      </c>
      <c r="I46" s="8">
        <v>0.94594594594594605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144</v>
      </c>
      <c r="I48" s="8">
        <v>0.94736842105263197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33</v>
      </c>
      <c r="I51" s="8">
        <v>0.76744186046511598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45</v>
      </c>
      <c r="I53" s="8">
        <v>0.95744680851063801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57</v>
      </c>
      <c r="I54" s="8">
        <v>0.79166666666666696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46</v>
      </c>
      <c r="I60" s="8">
        <v>0.82142857142857095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29</v>
      </c>
      <c r="I61" s="8">
        <v>0.85294117647058798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71</v>
      </c>
      <c r="I62" s="8">
        <v>0.87654320987654299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105</v>
      </c>
      <c r="I63" s="8">
        <v>0.95454545454545503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25</v>
      </c>
      <c r="I64" s="8">
        <v>0.73529411764705899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29</v>
      </c>
      <c r="I65" s="8">
        <v>0.85294117647058798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17</v>
      </c>
      <c r="I66" s="8">
        <v>0.94444444444444398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72</v>
      </c>
      <c r="I68" s="8">
        <v>0.74226804123711299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42</v>
      </c>
      <c r="I71" s="8">
        <v>0.84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112</v>
      </c>
      <c r="I72" s="8">
        <v>0.94915254237288105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146</v>
      </c>
      <c r="I73" s="8">
        <v>0.97986577181208101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95</v>
      </c>
      <c r="I75" s="8">
        <v>0.90476190476190499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34</v>
      </c>
      <c r="I79" s="8">
        <v>0.80952380952380998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54</v>
      </c>
      <c r="I81" s="8">
        <v>0.94736842105263197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145</v>
      </c>
      <c r="I82" s="8">
        <v>0.89506172839506204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146</v>
      </c>
      <c r="I84" s="8">
        <v>0.93589743589743601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28" t="s">
        <v>235</v>
      </c>
      <c r="D86" s="29"/>
      <c r="E86" s="29"/>
      <c r="F86" s="29"/>
      <c r="G86" s="4">
        <f>SUM(G1:G85)</f>
        <v>7181</v>
      </c>
      <c r="H86" s="4">
        <f>SUM(H1:H85)</f>
        <v>6663</v>
      </c>
      <c r="I86" s="5">
        <f>IFERROR(H86/G86, "Sin Asignación")</f>
        <v>0.9278651998328924</v>
      </c>
    </row>
    <row r="89" spans="1:12" x14ac:dyDescent="0.25">
      <c r="A89" t="s">
        <v>255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256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13" t="s">
        <v>225</v>
      </c>
      <c r="B3" s="115" t="s">
        <v>226</v>
      </c>
      <c r="C3" s="115" t="s">
        <v>227</v>
      </c>
      <c r="D3" s="117" t="s">
        <v>228</v>
      </c>
      <c r="E3" s="117" t="s">
        <v>229</v>
      </c>
      <c r="F3" s="117" t="s">
        <v>230</v>
      </c>
      <c r="G3" s="57" t="s">
        <v>231</v>
      </c>
      <c r="H3" s="58"/>
      <c r="I3" s="58"/>
    </row>
    <row r="4" spans="1:12" ht="90" x14ac:dyDescent="0.25">
      <c r="A4" s="114"/>
      <c r="B4" s="116"/>
      <c r="C4" s="116"/>
      <c r="D4" s="118"/>
      <c r="E4" s="118"/>
      <c r="F4" s="118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68</v>
      </c>
      <c r="I5" s="8">
        <v>0.98550724637681197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58</v>
      </c>
      <c r="I6" s="8">
        <v>0.98305084745762705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39</v>
      </c>
      <c r="I8" s="8">
        <v>0.8125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32</v>
      </c>
      <c r="I10" s="8">
        <v>0.94117647058823495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76</v>
      </c>
      <c r="I11" s="8">
        <v>0.82608695652173902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123</v>
      </c>
      <c r="I12" s="8">
        <v>0.86013986013985999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148</v>
      </c>
      <c r="I13" s="8">
        <v>0.90797546012269903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70</v>
      </c>
      <c r="I16" s="8">
        <v>0.72916666666666696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192</v>
      </c>
      <c r="I17" s="8">
        <v>0.98969072164948502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117</v>
      </c>
      <c r="I18" s="8">
        <v>0.90697674418604601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77</v>
      </c>
      <c r="I19" s="8">
        <v>0.96250000000000002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137</v>
      </c>
      <c r="I21" s="8">
        <v>0.90131578947368396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98</v>
      </c>
      <c r="I22" s="8">
        <v>0.79674796747967502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70</v>
      </c>
      <c r="I25" s="8">
        <v>1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91</v>
      </c>
      <c r="I26" s="8">
        <v>0.919191919191919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15</v>
      </c>
      <c r="I28" s="8">
        <v>0.75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153</v>
      </c>
      <c r="I29" s="8">
        <v>0.968354430379747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165</v>
      </c>
      <c r="I30" s="8">
        <v>0.94285714285714295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236</v>
      </c>
      <c r="I32" s="8">
        <v>0.99578059071729996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205</v>
      </c>
      <c r="I33" s="8">
        <v>0.95794392523364502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294</v>
      </c>
      <c r="I35" s="8">
        <v>0.83522727272727304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189</v>
      </c>
      <c r="I37" s="8">
        <v>0.87096774193548399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469</v>
      </c>
      <c r="I38" s="8">
        <v>0.97101449275362295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175</v>
      </c>
      <c r="I39" s="8">
        <v>0.96685082872999994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179</v>
      </c>
      <c r="I40" s="8">
        <v>0.91179487179499996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134</v>
      </c>
      <c r="I43" s="8">
        <v>0.90540540540540504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146</v>
      </c>
      <c r="I44" s="8">
        <v>0.91823899371069195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105</v>
      </c>
      <c r="I46" s="8">
        <v>0.94594594594594605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145</v>
      </c>
      <c r="I48" s="8">
        <v>0.95394736842105299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29</v>
      </c>
      <c r="I51" s="8">
        <v>0.67441860465116299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45</v>
      </c>
      <c r="I53" s="8">
        <v>0.95744680851063801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57</v>
      </c>
      <c r="I54" s="8">
        <v>0.79166666666666696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22</v>
      </c>
      <c r="I57" s="8">
        <v>0.91666666666666696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46</v>
      </c>
      <c r="I60" s="8">
        <v>0.82142857142857095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29</v>
      </c>
      <c r="I61" s="8">
        <v>0.85294117647058798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78</v>
      </c>
      <c r="I62" s="8">
        <v>0.96296296296296302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108</v>
      </c>
      <c r="I63" s="8">
        <v>0.98181818181818203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23</v>
      </c>
      <c r="I64" s="8">
        <v>0.67647058823529405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31</v>
      </c>
      <c r="I65" s="8">
        <v>0.91176470588235303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70</v>
      </c>
      <c r="I68" s="8">
        <v>0.72164948453608202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43</v>
      </c>
      <c r="I71" s="8">
        <v>0.86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111</v>
      </c>
      <c r="I72" s="8">
        <v>0.94067796610169496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129</v>
      </c>
      <c r="I73" s="8">
        <v>0.865771812080537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103</v>
      </c>
      <c r="I75" s="8">
        <v>0.98095238095238102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97</v>
      </c>
      <c r="I76" s="8">
        <v>0.98979591836734704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54</v>
      </c>
      <c r="I81" s="8">
        <v>0.94736842105263197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149</v>
      </c>
      <c r="I82" s="8">
        <v>0.91975308641975295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147</v>
      </c>
      <c r="I84" s="8">
        <v>0.94230769230769196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30" t="s">
        <v>235</v>
      </c>
      <c r="D86" s="31"/>
      <c r="E86" s="31"/>
      <c r="F86" s="31"/>
      <c r="G86" s="4">
        <f>SUM(G1:G85)</f>
        <v>7166</v>
      </c>
      <c r="H86" s="4">
        <f>SUM(H1:H85)</f>
        <v>6597</v>
      </c>
      <c r="I86" s="5">
        <f>IFERROR(H86/G86, "Sin Asignación")</f>
        <v>0.92059726486184756</v>
      </c>
    </row>
    <row r="89" spans="1:12" x14ac:dyDescent="0.25">
      <c r="A89" t="s">
        <v>257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258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19" t="s">
        <v>225</v>
      </c>
      <c r="B3" s="121" t="s">
        <v>226</v>
      </c>
      <c r="C3" s="121" t="s">
        <v>227</v>
      </c>
      <c r="D3" s="123" t="s">
        <v>228</v>
      </c>
      <c r="E3" s="123" t="s">
        <v>229</v>
      </c>
      <c r="F3" s="123" t="s">
        <v>230</v>
      </c>
      <c r="G3" s="57" t="s">
        <v>231</v>
      </c>
      <c r="H3" s="58"/>
      <c r="I3" s="58"/>
    </row>
    <row r="4" spans="1:12" ht="90" x14ac:dyDescent="0.25">
      <c r="A4" s="120"/>
      <c r="B4" s="122"/>
      <c r="C4" s="122"/>
      <c r="D4" s="124"/>
      <c r="E4" s="124"/>
      <c r="F4" s="124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65</v>
      </c>
      <c r="I5" s="8">
        <v>0.94202898550724601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57</v>
      </c>
      <c r="I6" s="8">
        <v>0.96610169491525399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45</v>
      </c>
      <c r="I8" s="8">
        <v>0.9375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31</v>
      </c>
      <c r="I10" s="8">
        <v>0.91176470588235303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73</v>
      </c>
      <c r="I11" s="8">
        <v>0.79347826086956497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137</v>
      </c>
      <c r="I12" s="8">
        <v>0.95804195804195802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160</v>
      </c>
      <c r="I13" s="8">
        <v>0.98159509202453998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61</v>
      </c>
      <c r="I16" s="8">
        <v>0.63541666666666696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190</v>
      </c>
      <c r="I17" s="8">
        <v>0.97938144329896903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116</v>
      </c>
      <c r="I18" s="8">
        <v>0.89922480620154999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76</v>
      </c>
      <c r="I19" s="8">
        <v>0.95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147</v>
      </c>
      <c r="I21" s="8">
        <v>0.96710526315789502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118</v>
      </c>
      <c r="I22" s="8">
        <v>0.95934959349593496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12</v>
      </c>
      <c r="I23" s="8">
        <v>1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56</v>
      </c>
      <c r="I25" s="8">
        <v>0.8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92</v>
      </c>
      <c r="I26" s="8">
        <v>0.92929292929292895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11</v>
      </c>
      <c r="I28" s="8">
        <v>0.55000000000000004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153</v>
      </c>
      <c r="I29" s="8">
        <v>0.968354430379747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167</v>
      </c>
      <c r="I30" s="8">
        <v>0.95428571428571396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234</v>
      </c>
      <c r="I32" s="8">
        <v>0.987341772151899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207</v>
      </c>
      <c r="I33" s="8">
        <v>0.96728971962616805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289</v>
      </c>
      <c r="I35" s="8">
        <v>0.82102272727272696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42</v>
      </c>
      <c r="I36" s="8">
        <v>0.875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206</v>
      </c>
      <c r="I37" s="8">
        <v>0.94930875576036899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178</v>
      </c>
      <c r="I39" s="8">
        <v>0.98342541436464104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190</v>
      </c>
      <c r="I40" s="8">
        <v>0.97435897435897401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131</v>
      </c>
      <c r="I43" s="8">
        <v>0.88513513513513498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140</v>
      </c>
      <c r="I44" s="8">
        <v>0.88050314465408797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107</v>
      </c>
      <c r="I46" s="8">
        <v>0.963963963963964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140</v>
      </c>
      <c r="I48" s="8">
        <v>0.92105263157894701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33</v>
      </c>
      <c r="I51" s="8">
        <v>0.76744186046511598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42</v>
      </c>
      <c r="I53" s="8">
        <v>0.89361702127659604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57</v>
      </c>
      <c r="I54" s="8">
        <v>0.79166666666666696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45</v>
      </c>
      <c r="I60" s="8">
        <v>0.80357142857142905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31</v>
      </c>
      <c r="I61" s="8">
        <v>0.91176470588235303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74</v>
      </c>
      <c r="I62" s="8">
        <v>0.91358024691357997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104</v>
      </c>
      <c r="I63" s="8">
        <v>0.94545454545454499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13</v>
      </c>
      <c r="I64" s="8">
        <v>0.38235294117647101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32</v>
      </c>
      <c r="I65" s="8">
        <v>0.94117647058823495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97</v>
      </c>
      <c r="H68" s="6">
        <v>78</v>
      </c>
      <c r="I68" s="8">
        <v>0.80412371134020599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26</v>
      </c>
      <c r="I70" s="8">
        <v>0.92857142857142905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40</v>
      </c>
      <c r="I71" s="8">
        <v>0.8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111</v>
      </c>
      <c r="I72" s="8">
        <v>0.94067796610169496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129</v>
      </c>
      <c r="I73" s="8">
        <v>0.865771812080537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101</v>
      </c>
      <c r="I75" s="8">
        <v>0.96190476190476204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32</v>
      </c>
      <c r="I79" s="8">
        <v>0.76190476190476197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54</v>
      </c>
      <c r="I81" s="8">
        <v>0.94736842105263197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146</v>
      </c>
      <c r="I82" s="8">
        <v>0.90123456790123502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147</v>
      </c>
      <c r="I84" s="8">
        <v>0.94230769230769196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32" t="s">
        <v>235</v>
      </c>
      <c r="D86" s="33"/>
      <c r="E86" s="33"/>
      <c r="F86" s="33"/>
      <c r="G86" s="4">
        <f>SUM(G1:G85)</f>
        <v>7166</v>
      </c>
      <c r="H86" s="4">
        <f>SUM(H1:H85)</f>
        <v>6639</v>
      </c>
      <c r="I86" s="5">
        <f>IFERROR(H86/G86, "Sin Asignación")</f>
        <v>0.92645827518838963</v>
      </c>
    </row>
    <row r="89" spans="1:12" x14ac:dyDescent="0.25">
      <c r="A89" t="s">
        <v>259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9"/>
  <sheetViews>
    <sheetView showGridLines="0" topLeftCell="A43" workbookViewId="0">
      <selection activeCell="C52" sqref="C52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260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25" t="s">
        <v>225</v>
      </c>
      <c r="B3" s="127" t="s">
        <v>226</v>
      </c>
      <c r="C3" s="127" t="s">
        <v>227</v>
      </c>
      <c r="D3" s="129" t="s">
        <v>228</v>
      </c>
      <c r="E3" s="129" t="s">
        <v>229</v>
      </c>
      <c r="F3" s="129" t="s">
        <v>230</v>
      </c>
      <c r="G3" s="57" t="s">
        <v>231</v>
      </c>
      <c r="H3" s="58"/>
      <c r="I3" s="58"/>
    </row>
    <row r="4" spans="1:12" ht="90" x14ac:dyDescent="0.25">
      <c r="A4" s="126"/>
      <c r="B4" s="128"/>
      <c r="C4" s="128"/>
      <c r="D4" s="130"/>
      <c r="E4" s="130"/>
      <c r="F4" s="130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69</v>
      </c>
      <c r="I5" s="8">
        <v>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54</v>
      </c>
      <c r="I6" s="8">
        <v>0.91525423728813604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44</v>
      </c>
      <c r="I8" s="8">
        <v>0.91666666666666696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30</v>
      </c>
      <c r="I10" s="8">
        <v>0.88235294117647101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69</v>
      </c>
      <c r="I11" s="8">
        <v>0.75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137</v>
      </c>
      <c r="I12" s="8">
        <v>0.95804195804195802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155</v>
      </c>
      <c r="I13" s="8">
        <v>0.95092024539877296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61</v>
      </c>
      <c r="I16" s="8">
        <v>0.63541666666666696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190</v>
      </c>
      <c r="I17" s="8">
        <v>0.97938144329896903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120</v>
      </c>
      <c r="I18" s="8">
        <v>0.93023255813953498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76</v>
      </c>
      <c r="I19" s="8">
        <v>0.95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132</v>
      </c>
      <c r="I21" s="8">
        <v>0.86842105263157898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96</v>
      </c>
      <c r="I22" s="8">
        <v>0.78048780487804903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3</v>
      </c>
      <c r="I23" s="8">
        <v>0.25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63</v>
      </c>
      <c r="I25" s="8">
        <v>0.9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95</v>
      </c>
      <c r="I26" s="8">
        <v>0.95959595959596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132</v>
      </c>
      <c r="I27" s="8">
        <v>0.835443037974684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14</v>
      </c>
      <c r="I28" s="8">
        <v>0.7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156</v>
      </c>
      <c r="I29" s="8">
        <v>0.987341772151899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168</v>
      </c>
      <c r="I30" s="8">
        <v>0.96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234</v>
      </c>
      <c r="I32" s="8">
        <v>0.987341772151899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208</v>
      </c>
      <c r="I33" s="8">
        <v>0.97196261682243001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306</v>
      </c>
      <c r="I35" s="8">
        <v>0.86931818181818199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184</v>
      </c>
      <c r="I37" s="8">
        <v>0.84792626728110598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466</v>
      </c>
      <c r="I38" s="8">
        <v>0.9648033126294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173</v>
      </c>
      <c r="I39" s="8">
        <v>0.95580110497237603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179</v>
      </c>
      <c r="I40" s="8">
        <v>0.91794871794871802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127</v>
      </c>
      <c r="I43" s="8">
        <v>0.858108108108108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23</v>
      </c>
      <c r="I45" s="8">
        <v>0.74193548387096797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111</v>
      </c>
      <c r="I46" s="8">
        <v>1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142</v>
      </c>
      <c r="I48" s="8">
        <v>0.93421052631578905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34</v>
      </c>
      <c r="I51" s="8">
        <v>0.79069767441860495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38</v>
      </c>
      <c r="I53" s="8">
        <v>0.80851063829787195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62</v>
      </c>
      <c r="I54" s="8">
        <v>0.86111111111111105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22</v>
      </c>
      <c r="I57" s="8">
        <v>0.91666666666666696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42</v>
      </c>
      <c r="I60" s="8">
        <v>0.75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31</v>
      </c>
      <c r="I61" s="8">
        <v>0.91176470588235303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73</v>
      </c>
      <c r="I62" s="8">
        <v>0.90123456790123502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108</v>
      </c>
      <c r="I63" s="8">
        <v>0.98181818181818203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12</v>
      </c>
      <c r="I64" s="8">
        <v>0.35294117647058798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31</v>
      </c>
      <c r="I65" s="8">
        <v>0.91176470588235303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73</v>
      </c>
      <c r="I68" s="8">
        <v>0.82022471910112404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40</v>
      </c>
      <c r="I71" s="8">
        <v>0.8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110</v>
      </c>
      <c r="I72" s="8">
        <v>0.93220338983050799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129</v>
      </c>
      <c r="I73" s="8">
        <v>0.865771812080537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100</v>
      </c>
      <c r="I75" s="8">
        <v>0.952380952380952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6</v>
      </c>
      <c r="I77" s="8">
        <v>0.5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35</v>
      </c>
      <c r="I78" s="8">
        <v>0.94594594594594605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31</v>
      </c>
      <c r="I79" s="8">
        <v>0.73809523809523803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56</v>
      </c>
      <c r="I81" s="8">
        <v>0.98245614035087703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148</v>
      </c>
      <c r="I82" s="8">
        <v>0.91358024691357997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142</v>
      </c>
      <c r="I84" s="8">
        <v>0.91025641025641002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34" t="s">
        <v>235</v>
      </c>
      <c r="D86" s="35"/>
      <c r="E86" s="35"/>
      <c r="F86" s="35"/>
      <c r="G86" s="4">
        <f>SUM(G1:G85)</f>
        <v>7158</v>
      </c>
      <c r="H86" s="4">
        <f>SUM(H1:H85)</f>
        <v>6552</v>
      </c>
      <c r="I86" s="5">
        <f>IFERROR(H86/G86, "Sin Asignación")</f>
        <v>0.91533948030176027</v>
      </c>
    </row>
    <row r="89" spans="1:12" x14ac:dyDescent="0.25">
      <c r="A89" t="s">
        <v>261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262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31" t="s">
        <v>225</v>
      </c>
      <c r="B3" s="133" t="s">
        <v>226</v>
      </c>
      <c r="C3" s="133" t="s">
        <v>227</v>
      </c>
      <c r="D3" s="135" t="s">
        <v>228</v>
      </c>
      <c r="E3" s="135" t="s">
        <v>229</v>
      </c>
      <c r="F3" s="135" t="s">
        <v>230</v>
      </c>
      <c r="G3" s="57" t="s">
        <v>231</v>
      </c>
      <c r="H3" s="58"/>
      <c r="I3" s="58"/>
    </row>
    <row r="4" spans="1:12" ht="90" x14ac:dyDescent="0.25">
      <c r="A4" s="132"/>
      <c r="B4" s="134"/>
      <c r="C4" s="134"/>
      <c r="D4" s="136"/>
      <c r="E4" s="136"/>
      <c r="F4" s="136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68</v>
      </c>
      <c r="I5" s="8">
        <v>0.98550724637681197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53</v>
      </c>
      <c r="I6" s="8">
        <v>0.89830508474576298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46</v>
      </c>
      <c r="I8" s="8">
        <v>0.95833333333333304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33</v>
      </c>
      <c r="I10" s="8">
        <v>0.97058823529411797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79</v>
      </c>
      <c r="I11" s="8">
        <v>0.85869565217391297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138</v>
      </c>
      <c r="I12" s="8">
        <v>0.965034965034965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150</v>
      </c>
      <c r="I13" s="8">
        <v>0.92024539877300604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59</v>
      </c>
      <c r="I15" s="8">
        <v>0.98333333333333295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66</v>
      </c>
      <c r="I16" s="8">
        <v>0.6875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185</v>
      </c>
      <c r="I17" s="8">
        <v>0.95360824742268002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125</v>
      </c>
      <c r="I18" s="8">
        <v>0.968992248062015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78</v>
      </c>
      <c r="I19" s="8">
        <v>0.97499999999999998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152</v>
      </c>
      <c r="H21" s="6">
        <v>144</v>
      </c>
      <c r="I21" s="8">
        <v>0.94736842105263197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120</v>
      </c>
      <c r="I22" s="8">
        <v>0.97560975609756095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64</v>
      </c>
      <c r="I25" s="8">
        <v>0.91428571428571404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92</v>
      </c>
      <c r="I26" s="8">
        <v>0.92929292929292895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18</v>
      </c>
      <c r="I28" s="8">
        <v>0.9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158</v>
      </c>
      <c r="I29" s="8">
        <v>1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168</v>
      </c>
      <c r="I30" s="8">
        <v>0.96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235</v>
      </c>
      <c r="I32" s="8">
        <v>0.99156118143459904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210</v>
      </c>
      <c r="I33" s="8">
        <v>0.98130841121495305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302</v>
      </c>
      <c r="I35" s="8">
        <v>0.85795454545454497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43</v>
      </c>
      <c r="I36" s="8">
        <v>0.89583333333333304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183</v>
      </c>
      <c r="I37" s="8">
        <v>0.84331797235022998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175</v>
      </c>
      <c r="I39" s="8">
        <v>0.96685082872928196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186</v>
      </c>
      <c r="I40" s="8">
        <v>0.95384615384615401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136</v>
      </c>
      <c r="I43" s="8">
        <v>0.91891891891891897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152</v>
      </c>
      <c r="I44" s="8">
        <v>0.95597484276729605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20</v>
      </c>
      <c r="I45" s="8">
        <v>0.64516129032258096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111</v>
      </c>
      <c r="I46" s="8">
        <v>1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144</v>
      </c>
      <c r="I48" s="8">
        <v>0.94736842105263197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33</v>
      </c>
      <c r="I51" s="8">
        <v>0.76744186046511598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25</v>
      </c>
      <c r="I53" s="8">
        <v>0.53191489361702105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72</v>
      </c>
      <c r="I54" s="8">
        <v>1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23</v>
      </c>
      <c r="I57" s="8">
        <v>0.95833333333333304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42</v>
      </c>
      <c r="I60" s="8">
        <v>0.75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34</v>
      </c>
      <c r="I61" s="8">
        <v>1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74</v>
      </c>
      <c r="I62" s="8">
        <v>0.91358024691357997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110</v>
      </c>
      <c r="H63" s="6">
        <v>110</v>
      </c>
      <c r="I63" s="8">
        <v>1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18</v>
      </c>
      <c r="I64" s="8">
        <v>0.52941176470588203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33</v>
      </c>
      <c r="I65" s="8">
        <v>0.97058823529411797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72</v>
      </c>
      <c r="I68" s="8">
        <v>0.80898876404494402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23</v>
      </c>
      <c r="I70" s="8">
        <v>0.82142857142857095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47</v>
      </c>
      <c r="I71" s="8">
        <v>0.94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105</v>
      </c>
      <c r="I72" s="8">
        <v>0.88983050847457601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134</v>
      </c>
      <c r="I73" s="8">
        <v>0.89932885906040305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105</v>
      </c>
      <c r="H75" s="6">
        <v>95</v>
      </c>
      <c r="I75" s="8">
        <v>0.90476190476190499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97</v>
      </c>
      <c r="I76" s="8">
        <v>0.98979591836734704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11</v>
      </c>
      <c r="I77" s="8">
        <v>0.91666666666666696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37</v>
      </c>
      <c r="I78" s="8">
        <v>1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29</v>
      </c>
      <c r="I79" s="8">
        <v>0.69047619047619002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56</v>
      </c>
      <c r="I81" s="8">
        <v>0.98245614035087703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147</v>
      </c>
      <c r="I82" s="8">
        <v>0.907407407407407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141</v>
      </c>
      <c r="I84" s="8">
        <v>0.90384615384615397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36" t="s">
        <v>235</v>
      </c>
      <c r="D86" s="37"/>
      <c r="E86" s="37"/>
      <c r="F86" s="37"/>
      <c r="G86" s="4">
        <f>SUM(G1:G85)</f>
        <v>7158</v>
      </c>
      <c r="H86" s="4">
        <f>SUM(H1:H85)</f>
        <v>6664</v>
      </c>
      <c r="I86" s="5">
        <f>IFERROR(H86/G86, "Sin Asignación")</f>
        <v>0.93098630902486723</v>
      </c>
    </row>
    <row r="89" spans="1:12" x14ac:dyDescent="0.25">
      <c r="A89" t="s">
        <v>263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264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37" t="s">
        <v>225</v>
      </c>
      <c r="B3" s="139" t="s">
        <v>226</v>
      </c>
      <c r="C3" s="139" t="s">
        <v>227</v>
      </c>
      <c r="D3" s="141" t="s">
        <v>228</v>
      </c>
      <c r="E3" s="141" t="s">
        <v>229</v>
      </c>
      <c r="F3" s="141" t="s">
        <v>230</v>
      </c>
      <c r="G3" s="57" t="s">
        <v>231</v>
      </c>
      <c r="H3" s="58"/>
      <c r="I3" s="58"/>
    </row>
    <row r="4" spans="1:12" ht="90" x14ac:dyDescent="0.25">
      <c r="A4" s="138"/>
      <c r="B4" s="140"/>
      <c r="C4" s="140"/>
      <c r="D4" s="142"/>
      <c r="E4" s="142"/>
      <c r="F4" s="142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67</v>
      </c>
      <c r="I5" s="8">
        <v>0.97101449275362295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54</v>
      </c>
      <c r="I6" s="8">
        <v>0.91525423728813604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48</v>
      </c>
      <c r="I8" s="8">
        <v>1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82</v>
      </c>
      <c r="I11" s="8">
        <v>0.89130434782608703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137</v>
      </c>
      <c r="I12" s="8">
        <v>0.95804195804195802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150</v>
      </c>
      <c r="I13" s="8">
        <v>0.92024539877300604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69</v>
      </c>
      <c r="I16" s="8">
        <v>0.71875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189</v>
      </c>
      <c r="I17" s="8">
        <v>0.97422680412371099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115</v>
      </c>
      <c r="I18" s="8">
        <v>0.89147286821705396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79</v>
      </c>
      <c r="I19" s="8">
        <v>0.98750000000000004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158</v>
      </c>
      <c r="H21" s="6">
        <v>150</v>
      </c>
      <c r="I21" s="8">
        <v>0.949367088607595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121</v>
      </c>
      <c r="I22" s="8">
        <v>0.98373983739837401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67</v>
      </c>
      <c r="I25" s="8">
        <v>0.95714285714285696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97</v>
      </c>
      <c r="I26" s="8">
        <v>0.97979797979798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135</v>
      </c>
      <c r="I27" s="8">
        <v>0.854430379746835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20</v>
      </c>
      <c r="I28" s="8">
        <v>1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158</v>
      </c>
      <c r="I29" s="8">
        <v>1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170</v>
      </c>
      <c r="I30" s="8">
        <v>0.97142857142857097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235</v>
      </c>
      <c r="I32" s="8">
        <v>0.99156118143459904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209</v>
      </c>
      <c r="I33" s="8">
        <v>0.97663551401869197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302</v>
      </c>
      <c r="I35" s="8">
        <v>0.85795454545454497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193</v>
      </c>
      <c r="I37" s="8">
        <v>0.88940092165898599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466</v>
      </c>
      <c r="I38" s="8">
        <v>0.9648033126294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174</v>
      </c>
      <c r="I39" s="8">
        <v>0.96132596685082905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189</v>
      </c>
      <c r="I40" s="8">
        <v>0.96923076923076901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143</v>
      </c>
      <c r="I43" s="8">
        <v>0.96621621621621601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111</v>
      </c>
      <c r="I46" s="8">
        <v>1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143</v>
      </c>
      <c r="I48" s="8">
        <v>0.94078947368421095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37</v>
      </c>
      <c r="I51" s="8">
        <v>0.86046511627906996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41</v>
      </c>
      <c r="I53" s="8">
        <v>0.87234042553191504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66</v>
      </c>
      <c r="I54" s="8">
        <v>0.91666666666666696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56</v>
      </c>
      <c r="I60" s="8">
        <v>1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30</v>
      </c>
      <c r="I61" s="8">
        <v>0.88235294117647101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75</v>
      </c>
      <c r="I62" s="8">
        <v>0.92592592592592604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113</v>
      </c>
      <c r="H63" s="6">
        <v>107</v>
      </c>
      <c r="I63" s="8">
        <v>0.946902654867257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18</v>
      </c>
      <c r="I64" s="8">
        <v>0.52941176470588203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28</v>
      </c>
      <c r="I65" s="8">
        <v>0.82352941176470595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75</v>
      </c>
      <c r="I68" s="8">
        <v>0.84269662921348298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21</v>
      </c>
      <c r="I70" s="8">
        <v>0.75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43</v>
      </c>
      <c r="I71" s="8">
        <v>0.86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109</v>
      </c>
      <c r="I72" s="8">
        <v>0.92372881355932202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129</v>
      </c>
      <c r="I73" s="8">
        <v>0.865771812080537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186</v>
      </c>
      <c r="H75" s="6">
        <v>100</v>
      </c>
      <c r="I75" s="8">
        <v>0.53763440860215095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8</v>
      </c>
      <c r="I77" s="8">
        <v>0.66666666666666696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37</v>
      </c>
      <c r="I78" s="8">
        <v>1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29</v>
      </c>
      <c r="I79" s="8">
        <v>0.69047619047619002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56</v>
      </c>
      <c r="I81" s="8">
        <v>0.98245614035087703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148</v>
      </c>
      <c r="I82" s="8">
        <v>0.91358024691357997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150</v>
      </c>
      <c r="I84" s="8">
        <v>0.96153846153846201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38" t="s">
        <v>235</v>
      </c>
      <c r="D86" s="39"/>
      <c r="E86" s="39"/>
      <c r="F86" s="39"/>
      <c r="G86" s="4">
        <f>SUM(G1:G85)</f>
        <v>7248</v>
      </c>
      <c r="H86" s="4">
        <f>SUM(H1:H85)</f>
        <v>6710</v>
      </c>
      <c r="I86" s="5">
        <f>IFERROR(H86/G86, "Sin Asignación")</f>
        <v>0.92577262693156737</v>
      </c>
    </row>
    <row r="89" spans="1:12" x14ac:dyDescent="0.25">
      <c r="A89" t="s">
        <v>265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266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43" t="s">
        <v>225</v>
      </c>
      <c r="B3" s="145" t="s">
        <v>226</v>
      </c>
      <c r="C3" s="145" t="s">
        <v>227</v>
      </c>
      <c r="D3" s="147" t="s">
        <v>228</v>
      </c>
      <c r="E3" s="147" t="s">
        <v>229</v>
      </c>
      <c r="F3" s="147" t="s">
        <v>230</v>
      </c>
      <c r="G3" s="57" t="s">
        <v>231</v>
      </c>
      <c r="H3" s="58"/>
      <c r="I3" s="58"/>
    </row>
    <row r="4" spans="1:12" ht="90" x14ac:dyDescent="0.25">
      <c r="A4" s="144"/>
      <c r="B4" s="146"/>
      <c r="C4" s="146"/>
      <c r="D4" s="148"/>
      <c r="E4" s="148"/>
      <c r="F4" s="148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69</v>
      </c>
      <c r="I5" s="8">
        <v>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56</v>
      </c>
      <c r="I6" s="8">
        <v>0.94915254237288105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45</v>
      </c>
      <c r="I8" s="8">
        <v>0.9375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28</v>
      </c>
      <c r="I10" s="8">
        <v>0.82352941176470595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87</v>
      </c>
      <c r="I11" s="8">
        <v>0.94565217391304301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138</v>
      </c>
      <c r="I12" s="8">
        <v>0.965034965034965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140</v>
      </c>
      <c r="I13" s="8">
        <v>0.85889570552147199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69</v>
      </c>
      <c r="I16" s="8">
        <v>0.71875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194</v>
      </c>
      <c r="I17" s="8">
        <v>1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124</v>
      </c>
      <c r="I18" s="8">
        <v>0.96124031007751898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72</v>
      </c>
      <c r="I19" s="8">
        <v>0.9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158</v>
      </c>
      <c r="H21" s="6">
        <v>150</v>
      </c>
      <c r="I21" s="8">
        <v>0.949367088607595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111</v>
      </c>
      <c r="I22" s="8">
        <v>0.90243902439024404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67</v>
      </c>
      <c r="I25" s="8">
        <v>0.95714285714285696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94</v>
      </c>
      <c r="I26" s="8">
        <v>0.94949494949494995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158</v>
      </c>
      <c r="I27" s="8">
        <v>1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19</v>
      </c>
      <c r="I28" s="8">
        <v>0.95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158</v>
      </c>
      <c r="I29" s="8">
        <v>1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169</v>
      </c>
      <c r="I30" s="8">
        <v>0.96571428571428597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234</v>
      </c>
      <c r="I32" s="8">
        <v>0.987341772151899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212</v>
      </c>
      <c r="I33" s="8">
        <v>0.99065420560747697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302</v>
      </c>
      <c r="I35" s="8">
        <v>0.85795454545454497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194</v>
      </c>
      <c r="I37" s="8">
        <v>0.89400921658986199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480</v>
      </c>
      <c r="I38" s="8">
        <v>0.99378881987577605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175</v>
      </c>
      <c r="I39" s="8">
        <v>0.96685082872928196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186</v>
      </c>
      <c r="I40" s="8">
        <v>0.95384615384615401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140</v>
      </c>
      <c r="I43" s="8">
        <v>0.94594594594594605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155</v>
      </c>
      <c r="I44" s="8">
        <v>0.97484276729559705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24</v>
      </c>
      <c r="I45" s="8">
        <v>0.77419354838709697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109</v>
      </c>
      <c r="I46" s="8">
        <v>0.98198198198198205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143</v>
      </c>
      <c r="I48" s="8">
        <v>0.94078947368421095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39</v>
      </c>
      <c r="I51" s="8">
        <v>0.90697674418604601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25</v>
      </c>
      <c r="I53" s="8">
        <v>0.53191489361702105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65</v>
      </c>
      <c r="I54" s="8">
        <v>0.90277777777777801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42</v>
      </c>
      <c r="I55" s="8">
        <v>0.84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23</v>
      </c>
      <c r="I57" s="8">
        <v>0.95833333333333304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51</v>
      </c>
      <c r="I60" s="8">
        <v>0.91071428571428603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30</v>
      </c>
      <c r="I61" s="8">
        <v>0.88235294117647101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77</v>
      </c>
      <c r="I62" s="8">
        <v>0.95061728395061695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113</v>
      </c>
      <c r="H63" s="6">
        <v>110</v>
      </c>
      <c r="I63" s="8">
        <v>0.97345132743362806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19</v>
      </c>
      <c r="I64" s="8">
        <v>0.55882352941176505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27</v>
      </c>
      <c r="I65" s="8">
        <v>0.79411764705882304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77</v>
      </c>
      <c r="I68" s="8">
        <v>0.86516853932584303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49</v>
      </c>
      <c r="I71" s="8">
        <v>0.98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110</v>
      </c>
      <c r="I72" s="8">
        <v>0.93220338983050799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128</v>
      </c>
      <c r="I73" s="8">
        <v>0.85906040268456396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186</v>
      </c>
      <c r="H75" s="6">
        <v>100</v>
      </c>
      <c r="I75" s="8">
        <v>0.5376344086021505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97</v>
      </c>
      <c r="I76" s="8">
        <v>0.98979591836734704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8</v>
      </c>
      <c r="I77" s="8">
        <v>0.66666666666666696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36</v>
      </c>
      <c r="I78" s="8">
        <v>0.97297297297297303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39</v>
      </c>
      <c r="I79" s="8">
        <v>0.92857142857142905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56</v>
      </c>
      <c r="I81" s="8">
        <v>0.98245614035087703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143</v>
      </c>
      <c r="I82" s="8">
        <v>0.88271604938271597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148</v>
      </c>
      <c r="I84" s="8">
        <v>0.94871794871794901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40" t="s">
        <v>235</v>
      </c>
      <c r="D86" s="41"/>
      <c r="E86" s="41"/>
      <c r="F86" s="41"/>
      <c r="G86" s="4">
        <f>SUM(G1:G85)</f>
        <v>7248</v>
      </c>
      <c r="H86" s="4">
        <f>SUM(H1:H85)</f>
        <v>6707</v>
      </c>
      <c r="I86" s="5">
        <f>IFERROR(H86/G86, "Sin Asignación")</f>
        <v>0.92535871964679917</v>
      </c>
    </row>
    <row r="89" spans="1:12" x14ac:dyDescent="0.25">
      <c r="A89" t="s">
        <v>267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9"/>
  <sheetViews>
    <sheetView showGridLines="0" topLeftCell="A43" workbookViewId="0">
      <selection activeCell="C58" sqref="C5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268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49" t="s">
        <v>225</v>
      </c>
      <c r="B3" s="151" t="s">
        <v>226</v>
      </c>
      <c r="C3" s="151" t="s">
        <v>227</v>
      </c>
      <c r="D3" s="153" t="s">
        <v>228</v>
      </c>
      <c r="E3" s="153" t="s">
        <v>229</v>
      </c>
      <c r="F3" s="153" t="s">
        <v>230</v>
      </c>
      <c r="G3" s="57" t="s">
        <v>231</v>
      </c>
      <c r="H3" s="58"/>
      <c r="I3" s="58"/>
    </row>
    <row r="4" spans="1:12" ht="90" x14ac:dyDescent="0.25">
      <c r="A4" s="150"/>
      <c r="B4" s="152"/>
      <c r="C4" s="152"/>
      <c r="D4" s="154"/>
      <c r="E4" s="154"/>
      <c r="F4" s="154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67</v>
      </c>
      <c r="I5" s="8">
        <v>0.97101449275362295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56</v>
      </c>
      <c r="I6" s="8">
        <v>0.94915254237288105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48</v>
      </c>
      <c r="I8" s="8">
        <v>1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84</v>
      </c>
      <c r="I11" s="8">
        <v>0.91304347826086996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135</v>
      </c>
      <c r="I12" s="8">
        <v>0.94405594405594395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150</v>
      </c>
      <c r="I13" s="8">
        <v>0.92024539877300604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69</v>
      </c>
      <c r="I16" s="8">
        <v>0.71875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187</v>
      </c>
      <c r="I17" s="8">
        <v>0.963917525773196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114</v>
      </c>
      <c r="I18" s="8">
        <v>0.88372093023255804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75</v>
      </c>
      <c r="I19" s="8">
        <v>0.9375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158</v>
      </c>
      <c r="H21" s="6">
        <v>150</v>
      </c>
      <c r="I21" s="8">
        <v>0.949367088607595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113</v>
      </c>
      <c r="I22" s="8">
        <v>0.91869918699187003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67</v>
      </c>
      <c r="I25" s="8">
        <v>0.95714285714285696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90</v>
      </c>
      <c r="I26" s="8">
        <v>0.90909090909090895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156</v>
      </c>
      <c r="I27" s="8">
        <v>0.987341772151899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20</v>
      </c>
      <c r="I28" s="8">
        <v>1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158</v>
      </c>
      <c r="I29" s="8">
        <v>1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171</v>
      </c>
      <c r="I30" s="8">
        <v>0.97714285714285698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237</v>
      </c>
      <c r="I32" s="8">
        <v>1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213</v>
      </c>
      <c r="I33" s="8">
        <v>0.99532710280373804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296</v>
      </c>
      <c r="I35" s="8">
        <v>0.84090909090909105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195</v>
      </c>
      <c r="I37" s="8">
        <v>0.89861751152073699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483</v>
      </c>
      <c r="I38" s="8">
        <v>1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175</v>
      </c>
      <c r="I39" s="8">
        <v>0.96685082872928174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188</v>
      </c>
      <c r="I40" s="8">
        <v>0.96410256410256401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145</v>
      </c>
      <c r="I43" s="8">
        <v>0.97972972972973005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158</v>
      </c>
      <c r="I44" s="8">
        <v>0.99371069182389904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22</v>
      </c>
      <c r="I45" s="8">
        <v>0.70967741935483897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111</v>
      </c>
      <c r="I46" s="8">
        <v>1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140</v>
      </c>
      <c r="I48" s="8">
        <v>0.92105263157894701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37</v>
      </c>
      <c r="I51" s="8">
        <v>0.86046511627906996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39</v>
      </c>
      <c r="I53" s="8">
        <v>0.82978723404255295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60</v>
      </c>
      <c r="I54" s="8">
        <v>0.83333333333333304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23</v>
      </c>
      <c r="I57" s="8">
        <v>0.95833333333333304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49</v>
      </c>
      <c r="I60" s="8">
        <v>0.875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30</v>
      </c>
      <c r="I61" s="8">
        <v>0.88235294117647101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78</v>
      </c>
      <c r="I62" s="8">
        <v>0.96296296296296302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113</v>
      </c>
      <c r="H63" s="6">
        <v>106</v>
      </c>
      <c r="I63" s="8">
        <v>0.93805309734513298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20</v>
      </c>
      <c r="I64" s="8">
        <v>0.58823529411764697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30</v>
      </c>
      <c r="I65" s="8">
        <v>0.88235294117647101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74</v>
      </c>
      <c r="I68" s="8">
        <v>0.83146067415730296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24</v>
      </c>
      <c r="I70" s="8">
        <v>0.85714285714285698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48</v>
      </c>
      <c r="I71" s="8">
        <v>0.96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109</v>
      </c>
      <c r="I72" s="8">
        <v>0.92372881355932202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126</v>
      </c>
      <c r="I73" s="8">
        <v>0.84563758389261701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186</v>
      </c>
      <c r="H75" s="6">
        <v>181</v>
      </c>
      <c r="I75" s="8">
        <v>0.97311827956989205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7</v>
      </c>
      <c r="I77" s="8">
        <v>0.58333333333333304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36</v>
      </c>
      <c r="I78" s="8">
        <v>0.97297297297297303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32</v>
      </c>
      <c r="I79" s="8">
        <v>0.76190476190476197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56</v>
      </c>
      <c r="I81" s="8">
        <v>0.98245614035087703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146</v>
      </c>
      <c r="I82" s="8">
        <v>0.90123456790123502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148</v>
      </c>
      <c r="I84" s="8">
        <v>0.94871794871794901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42" t="s">
        <v>235</v>
      </c>
      <c r="D86" s="43"/>
      <c r="E86" s="43"/>
      <c r="F86" s="43"/>
      <c r="G86" s="4">
        <f>SUM(G1:G85)</f>
        <v>7248</v>
      </c>
      <c r="H86" s="4">
        <f>SUM(H1:H85)</f>
        <v>6799</v>
      </c>
      <c r="I86" s="5">
        <f>IFERROR(H86/G86, "Sin Asignación")</f>
        <v>0.9380518763796909</v>
      </c>
    </row>
    <row r="89" spans="1:12" x14ac:dyDescent="0.25">
      <c r="A89" t="s">
        <v>269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9"/>
  <sheetViews>
    <sheetView showGridLines="0" topLeftCell="A77" workbookViewId="0">
      <selection activeCell="M50" sqref="M50"/>
    </sheetView>
  </sheetViews>
  <sheetFormatPr baseColWidth="10" defaultRowHeight="15" x14ac:dyDescent="0.25"/>
  <cols>
    <col min="1" max="1" width="3.42578125" bestFit="1" customWidth="1"/>
    <col min="2" max="2" width="12.85546875" bestFit="1" customWidth="1"/>
    <col min="3" max="3" width="22.5703125" customWidth="1"/>
    <col min="4" max="4" width="18" bestFit="1" customWidth="1"/>
    <col min="5" max="5" width="23.42578125" bestFit="1" customWidth="1"/>
  </cols>
  <sheetData>
    <row r="1" spans="1:12" ht="34.5" customHeight="1" x14ac:dyDescent="0.3">
      <c r="A1" s="49" t="s">
        <v>270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55" t="s">
        <v>225</v>
      </c>
      <c r="B3" s="157" t="s">
        <v>226</v>
      </c>
      <c r="C3" s="157" t="s">
        <v>227</v>
      </c>
      <c r="D3" s="159" t="s">
        <v>228</v>
      </c>
      <c r="E3" s="159" t="s">
        <v>229</v>
      </c>
      <c r="F3" s="159" t="s">
        <v>230</v>
      </c>
      <c r="G3" s="57" t="s">
        <v>231</v>
      </c>
      <c r="H3" s="58"/>
      <c r="I3" s="58"/>
    </row>
    <row r="4" spans="1:12" ht="90" x14ac:dyDescent="0.25">
      <c r="A4" s="156"/>
      <c r="B4" s="158"/>
      <c r="C4" s="158"/>
      <c r="D4" s="160"/>
      <c r="E4" s="160"/>
      <c r="F4" s="160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52</v>
      </c>
      <c r="I5" s="8">
        <v>0.75362318840579701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43</v>
      </c>
      <c r="I6" s="8">
        <v>0.72881355932203395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41</v>
      </c>
      <c r="I8" s="8">
        <v>0.85416666666666696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101</v>
      </c>
      <c r="I9" s="8">
        <v>1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34</v>
      </c>
      <c r="I10" s="8">
        <v>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82</v>
      </c>
      <c r="I11" s="8">
        <v>0.89130434782608703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130</v>
      </c>
      <c r="I12" s="8">
        <v>0.90909090909090895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153</v>
      </c>
      <c r="I13" s="8">
        <v>0.93865030674846595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60</v>
      </c>
      <c r="I15" s="8">
        <v>1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59</v>
      </c>
      <c r="I16" s="8">
        <v>0.61458333333333304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186</v>
      </c>
      <c r="I17" s="8">
        <v>0.95876288659793796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123</v>
      </c>
      <c r="I18" s="8">
        <v>0.95348837209302295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79</v>
      </c>
      <c r="I19" s="8">
        <v>0.98750000000000004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158</v>
      </c>
      <c r="H21" s="6">
        <v>149</v>
      </c>
      <c r="I21" s="8">
        <v>0.943037974683544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117</v>
      </c>
      <c r="I22" s="8">
        <v>0.95121951219512202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63</v>
      </c>
      <c r="I25" s="8">
        <v>0.9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96</v>
      </c>
      <c r="I26" s="46">
        <v>0.97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156</v>
      </c>
      <c r="I27" s="8">
        <v>0.987341772151899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20</v>
      </c>
      <c r="I28" s="8">
        <v>1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158</v>
      </c>
      <c r="I29" s="8">
        <v>1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169</v>
      </c>
      <c r="I30" s="8">
        <v>0.96571428571428597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236</v>
      </c>
      <c r="I32" s="8">
        <v>0.99578059071729996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202</v>
      </c>
      <c r="I33" s="8">
        <v>0.94392523364486003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290</v>
      </c>
      <c r="I35" s="8">
        <v>0.82386363636363602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46</v>
      </c>
      <c r="I36" s="8">
        <v>0.95833333333333304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205</v>
      </c>
      <c r="I37" s="8">
        <v>0.94470046082949299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474</v>
      </c>
      <c r="I38" s="8">
        <v>0.98136645962732905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179</v>
      </c>
      <c r="I39" s="8">
        <v>0.98895027624309395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186</v>
      </c>
      <c r="I40" s="8">
        <v>0.95384615384615401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145</v>
      </c>
      <c r="I43" s="8">
        <v>0.97972972972973005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21</v>
      </c>
      <c r="I45" s="8">
        <v>0.67741935483870996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109</v>
      </c>
      <c r="I46" s="8">
        <v>0.98198198198198205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136</v>
      </c>
      <c r="I48" s="8">
        <v>0.89473684210526305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33</v>
      </c>
      <c r="I51" s="8">
        <v>0.76744186046511598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44</v>
      </c>
      <c r="I53" s="8">
        <v>0.93617021276595702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64</v>
      </c>
      <c r="I54" s="8">
        <v>0.88888888888888895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22</v>
      </c>
      <c r="I57" s="8">
        <v>0.91666666666666696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3</v>
      </c>
      <c r="I58" s="8">
        <v>0.42857142857142899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50</v>
      </c>
      <c r="I60" s="8">
        <v>0.89285714285714302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30</v>
      </c>
      <c r="I61" s="8">
        <v>0.88235294117647101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72</v>
      </c>
      <c r="I62" s="8">
        <v>0.88888888888888895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113</v>
      </c>
      <c r="H63" s="6">
        <v>105</v>
      </c>
      <c r="I63" s="8">
        <v>0.92920353982300896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22</v>
      </c>
      <c r="I64" s="8">
        <v>0.64705882352941202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29</v>
      </c>
      <c r="I65" s="8">
        <v>0.85294117647058798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68</v>
      </c>
      <c r="I68" s="8">
        <v>0.76404494382022503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25</v>
      </c>
      <c r="I70" s="8">
        <v>0.89285714285714302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48</v>
      </c>
      <c r="I71" s="8">
        <v>0.96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110</v>
      </c>
      <c r="I72" s="8">
        <v>0.93220338983050799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121</v>
      </c>
      <c r="I73" s="8">
        <v>0.81208053691275195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186</v>
      </c>
      <c r="H75" s="6">
        <v>176</v>
      </c>
      <c r="I75" s="8">
        <v>0.94623655913978499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6</v>
      </c>
      <c r="I77" s="8">
        <v>0.5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37</v>
      </c>
      <c r="I78" s="8">
        <v>1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34</v>
      </c>
      <c r="I79" s="8">
        <v>0.80952380952380998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56</v>
      </c>
      <c r="I81" s="8">
        <v>0.98245614035087703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146</v>
      </c>
      <c r="I82" s="8">
        <v>0.90123456790123502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146</v>
      </c>
      <c r="I84" s="8">
        <v>0.93589743589743601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44" t="s">
        <v>235</v>
      </c>
      <c r="D86" s="45"/>
      <c r="E86" s="45"/>
      <c r="F86" s="45"/>
      <c r="G86" s="4">
        <f>SUM(G1:G85)</f>
        <v>7248</v>
      </c>
      <c r="H86" s="4">
        <f>SUM(H1:H85)</f>
        <v>6727</v>
      </c>
      <c r="I86" s="5">
        <f>IFERROR(H86/G86, "Sin Asignación")</f>
        <v>0.92811810154525387</v>
      </c>
    </row>
    <row r="89" spans="1:12" x14ac:dyDescent="0.25">
      <c r="A89" t="s">
        <v>271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E969-A467-48C3-821B-387CAD837FE3}">
  <dimension ref="A1:L89"/>
  <sheetViews>
    <sheetView showGridLines="0" tabSelected="1" topLeftCell="A72" workbookViewId="0">
      <selection activeCell="L84" sqref="L8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49" t="s">
        <v>272</v>
      </c>
      <c r="B1" s="50"/>
      <c r="C1" s="50"/>
      <c r="D1" s="50"/>
      <c r="E1" s="50"/>
      <c r="F1" s="50"/>
      <c r="G1" s="50"/>
      <c r="H1" s="50"/>
      <c r="I1" s="50"/>
    </row>
    <row r="2" spans="1:12" ht="15.75" thickBot="1" x14ac:dyDescent="0.3"/>
    <row r="3" spans="1:12" ht="15.75" thickBot="1" x14ac:dyDescent="0.3">
      <c r="A3" s="161" t="s">
        <v>225</v>
      </c>
      <c r="B3" s="163" t="s">
        <v>226</v>
      </c>
      <c r="C3" s="163" t="s">
        <v>227</v>
      </c>
      <c r="D3" s="165" t="s">
        <v>228</v>
      </c>
      <c r="E3" s="165" t="s">
        <v>229</v>
      </c>
      <c r="F3" s="165" t="s">
        <v>230</v>
      </c>
      <c r="G3" s="57" t="s">
        <v>231</v>
      </c>
      <c r="H3" s="58"/>
      <c r="I3" s="58"/>
    </row>
    <row r="4" spans="1:12" ht="90" x14ac:dyDescent="0.25">
      <c r="A4" s="162"/>
      <c r="B4" s="164"/>
      <c r="C4" s="164"/>
      <c r="D4" s="166"/>
      <c r="E4" s="166"/>
      <c r="F4" s="166"/>
      <c r="G4" s="3" t="s">
        <v>232</v>
      </c>
      <c r="H4" s="3" t="s">
        <v>233</v>
      </c>
      <c r="I4" s="3" t="s">
        <v>234</v>
      </c>
    </row>
    <row r="5" spans="1:12" x14ac:dyDescent="0.25">
      <c r="A5" s="6">
        <v>1</v>
      </c>
      <c r="B5" s="7">
        <v>110012507001</v>
      </c>
      <c r="C5" s="6" t="s">
        <v>0</v>
      </c>
      <c r="D5" s="6" t="s">
        <v>1</v>
      </c>
      <c r="E5" s="6" t="s">
        <v>2</v>
      </c>
      <c r="F5" s="6" t="s">
        <v>3</v>
      </c>
      <c r="G5" s="6">
        <v>69</v>
      </c>
      <c r="H5" s="6">
        <v>45</v>
      </c>
      <c r="I5" s="8">
        <v>0.65217391304347805</v>
      </c>
      <c r="L5" s="9"/>
    </row>
    <row r="6" spans="1:12" x14ac:dyDescent="0.25">
      <c r="A6" s="6">
        <v>2</v>
      </c>
      <c r="B6" s="7">
        <v>110010559702</v>
      </c>
      <c r="C6" s="6" t="s">
        <v>4</v>
      </c>
      <c r="D6" s="6" t="s">
        <v>5</v>
      </c>
      <c r="E6" s="6" t="s">
        <v>6</v>
      </c>
      <c r="F6" s="6" t="s">
        <v>7</v>
      </c>
      <c r="G6" s="6">
        <v>59</v>
      </c>
      <c r="H6" s="6">
        <v>54</v>
      </c>
      <c r="I6" s="8">
        <v>0.91525423728813604</v>
      </c>
      <c r="L6" s="9"/>
    </row>
    <row r="7" spans="1:12" x14ac:dyDescent="0.25">
      <c r="A7" s="6">
        <v>3</v>
      </c>
      <c r="B7" s="7">
        <v>110010917802</v>
      </c>
      <c r="C7" s="6" t="s">
        <v>8</v>
      </c>
      <c r="D7" s="6" t="s">
        <v>9</v>
      </c>
      <c r="E7" s="6" t="s">
        <v>10</v>
      </c>
      <c r="F7" s="6" t="s">
        <v>11</v>
      </c>
      <c r="G7" s="6">
        <v>162</v>
      </c>
      <c r="H7" s="6">
        <v>162</v>
      </c>
      <c r="I7" s="8">
        <v>1</v>
      </c>
      <c r="L7" s="9"/>
    </row>
    <row r="8" spans="1:12" x14ac:dyDescent="0.25">
      <c r="A8" s="6">
        <v>4</v>
      </c>
      <c r="B8" s="7">
        <v>110010817151</v>
      </c>
      <c r="C8" s="6" t="s">
        <v>12</v>
      </c>
      <c r="D8" s="6" t="s">
        <v>13</v>
      </c>
      <c r="E8" s="6" t="s">
        <v>14</v>
      </c>
      <c r="F8" s="6" t="s">
        <v>15</v>
      </c>
      <c r="G8" s="6">
        <v>48</v>
      </c>
      <c r="H8" s="6">
        <v>37</v>
      </c>
      <c r="I8" s="8">
        <v>0.77083333333333304</v>
      </c>
      <c r="L8" s="9"/>
    </row>
    <row r="9" spans="1:12" x14ac:dyDescent="0.25">
      <c r="A9" s="6">
        <v>5</v>
      </c>
      <c r="B9" s="7">
        <v>110010817103</v>
      </c>
      <c r="C9" s="6" t="s">
        <v>16</v>
      </c>
      <c r="D9" s="6" t="s">
        <v>17</v>
      </c>
      <c r="E9" s="6" t="s">
        <v>18</v>
      </c>
      <c r="F9" s="6" t="s">
        <v>19</v>
      </c>
      <c r="G9" s="6">
        <v>101</v>
      </c>
      <c r="H9" s="6">
        <v>100</v>
      </c>
      <c r="I9" s="8">
        <v>0.99009900990098998</v>
      </c>
      <c r="L9" s="9"/>
    </row>
    <row r="10" spans="1:12" x14ac:dyDescent="0.25">
      <c r="A10" s="6">
        <v>6</v>
      </c>
      <c r="B10" s="7">
        <v>110010793901</v>
      </c>
      <c r="C10" s="6" t="s">
        <v>20</v>
      </c>
      <c r="D10" s="6" t="s">
        <v>13</v>
      </c>
      <c r="E10" s="6" t="s">
        <v>14</v>
      </c>
      <c r="F10" s="6" t="s">
        <v>21</v>
      </c>
      <c r="G10" s="6">
        <v>34</v>
      </c>
      <c r="H10" s="6">
        <v>30</v>
      </c>
      <c r="I10" s="8">
        <v>0.88235294117647101</v>
      </c>
      <c r="L10" s="9"/>
    </row>
    <row r="11" spans="1:12" x14ac:dyDescent="0.25">
      <c r="A11" s="6">
        <v>7</v>
      </c>
      <c r="B11" s="7">
        <v>110010936101</v>
      </c>
      <c r="C11" s="6" t="s">
        <v>22</v>
      </c>
      <c r="D11" s="6" t="s">
        <v>13</v>
      </c>
      <c r="E11" s="6" t="s">
        <v>13</v>
      </c>
      <c r="F11" s="6" t="s">
        <v>23</v>
      </c>
      <c r="G11" s="6">
        <v>92</v>
      </c>
      <c r="H11" s="6">
        <v>82</v>
      </c>
      <c r="I11" s="8">
        <v>0.89130434782608703</v>
      </c>
      <c r="L11" s="9"/>
    </row>
    <row r="12" spans="1:12" x14ac:dyDescent="0.25">
      <c r="A12" s="6">
        <v>8</v>
      </c>
      <c r="B12" s="7">
        <v>110010959901</v>
      </c>
      <c r="C12" s="6" t="s">
        <v>24</v>
      </c>
      <c r="D12" s="6" t="s">
        <v>13</v>
      </c>
      <c r="E12" s="6" t="s">
        <v>14</v>
      </c>
      <c r="F12" s="6" t="s">
        <v>25</v>
      </c>
      <c r="G12" s="6">
        <v>143</v>
      </c>
      <c r="H12" s="6">
        <v>134</v>
      </c>
      <c r="I12" s="8">
        <v>0.93706293706293697</v>
      </c>
      <c r="L12" s="9"/>
    </row>
    <row r="13" spans="1:12" x14ac:dyDescent="0.25">
      <c r="A13" s="6">
        <v>9</v>
      </c>
      <c r="B13" s="7">
        <v>110010966601</v>
      </c>
      <c r="C13" s="6" t="s">
        <v>26</v>
      </c>
      <c r="D13" s="6" t="s">
        <v>17</v>
      </c>
      <c r="E13" s="6" t="s">
        <v>27</v>
      </c>
      <c r="F13" s="6" t="s">
        <v>28</v>
      </c>
      <c r="G13" s="6">
        <v>163</v>
      </c>
      <c r="H13" s="6">
        <v>142</v>
      </c>
      <c r="I13" s="8">
        <v>0.871165644171779</v>
      </c>
      <c r="L13" s="9"/>
    </row>
    <row r="14" spans="1:12" x14ac:dyDescent="0.25">
      <c r="A14" s="6">
        <v>10</v>
      </c>
      <c r="B14" s="7">
        <v>110010817102</v>
      </c>
      <c r="C14" s="6" t="s">
        <v>29</v>
      </c>
      <c r="D14" s="6" t="s">
        <v>13</v>
      </c>
      <c r="E14" s="6" t="s">
        <v>13</v>
      </c>
      <c r="F14" s="6" t="s">
        <v>30</v>
      </c>
      <c r="G14" s="6">
        <v>6</v>
      </c>
      <c r="H14" s="6">
        <v>6</v>
      </c>
      <c r="I14" s="8">
        <v>1</v>
      </c>
      <c r="L14" s="9"/>
    </row>
    <row r="15" spans="1:12" x14ac:dyDescent="0.25">
      <c r="A15" s="6">
        <v>11</v>
      </c>
      <c r="B15" s="7">
        <v>110010918668</v>
      </c>
      <c r="C15" s="6" t="s">
        <v>31</v>
      </c>
      <c r="D15" s="6" t="s">
        <v>32</v>
      </c>
      <c r="E15" s="6" t="s">
        <v>33</v>
      </c>
      <c r="F15" s="6" t="s">
        <v>34</v>
      </c>
      <c r="G15" s="6">
        <v>60</v>
      </c>
      <c r="H15" s="6">
        <v>55</v>
      </c>
      <c r="I15" s="8">
        <v>0.91666666666666696</v>
      </c>
      <c r="L15" s="9"/>
    </row>
    <row r="16" spans="1:12" x14ac:dyDescent="0.25">
      <c r="A16" s="6">
        <v>12</v>
      </c>
      <c r="B16" s="7">
        <v>110010910401</v>
      </c>
      <c r="C16" s="6" t="s">
        <v>35</v>
      </c>
      <c r="D16" s="6" t="s">
        <v>1</v>
      </c>
      <c r="E16" s="6" t="s">
        <v>36</v>
      </c>
      <c r="F16" s="6" t="s">
        <v>37</v>
      </c>
      <c r="G16" s="6">
        <v>96</v>
      </c>
      <c r="H16" s="6">
        <v>62</v>
      </c>
      <c r="I16" s="8">
        <v>0.64583333333333304</v>
      </c>
      <c r="L16" s="9"/>
    </row>
    <row r="17" spans="1:12" x14ac:dyDescent="0.25">
      <c r="A17" s="6">
        <v>13</v>
      </c>
      <c r="B17" s="7">
        <v>110012529701</v>
      </c>
      <c r="C17" s="6" t="s">
        <v>38</v>
      </c>
      <c r="D17" s="6" t="s">
        <v>13</v>
      </c>
      <c r="E17" s="6" t="s">
        <v>14</v>
      </c>
      <c r="F17" s="6" t="s">
        <v>39</v>
      </c>
      <c r="G17" s="6">
        <v>194</v>
      </c>
      <c r="H17" s="6">
        <v>184</v>
      </c>
      <c r="I17" s="8">
        <v>0.94845360824742297</v>
      </c>
      <c r="L17" s="9"/>
    </row>
    <row r="18" spans="1:12" x14ac:dyDescent="0.25">
      <c r="A18" s="6">
        <v>14</v>
      </c>
      <c r="B18" s="7">
        <v>110012215001</v>
      </c>
      <c r="C18" s="6" t="s">
        <v>40</v>
      </c>
      <c r="D18" s="6" t="s">
        <v>17</v>
      </c>
      <c r="E18" s="6" t="s">
        <v>18</v>
      </c>
      <c r="F18" s="6" t="s">
        <v>41</v>
      </c>
      <c r="G18" s="6">
        <v>129</v>
      </c>
      <c r="H18" s="6">
        <v>116</v>
      </c>
      <c r="I18" s="8">
        <v>0.89922480620154999</v>
      </c>
      <c r="L18" s="9"/>
    </row>
    <row r="19" spans="1:12" x14ac:dyDescent="0.25">
      <c r="A19" s="6">
        <v>15</v>
      </c>
      <c r="B19" s="7">
        <v>110010752101</v>
      </c>
      <c r="C19" s="6" t="s">
        <v>42</v>
      </c>
      <c r="D19" s="6" t="s">
        <v>5</v>
      </c>
      <c r="E19" s="6" t="s">
        <v>5</v>
      </c>
      <c r="F19" s="6" t="s">
        <v>43</v>
      </c>
      <c r="G19" s="6">
        <v>80</v>
      </c>
      <c r="H19" s="6">
        <v>78</v>
      </c>
      <c r="I19" s="8">
        <v>0.97499999999999998</v>
      </c>
      <c r="L19" s="9"/>
    </row>
    <row r="20" spans="1:12" x14ac:dyDescent="0.25">
      <c r="A20" s="6">
        <v>16</v>
      </c>
      <c r="B20" s="7">
        <v>110013502501</v>
      </c>
      <c r="C20" s="6" t="s">
        <v>44</v>
      </c>
      <c r="D20" s="6" t="s">
        <v>13</v>
      </c>
      <c r="E20" s="6" t="s">
        <v>14</v>
      </c>
      <c r="F20" s="6" t="s">
        <v>45</v>
      </c>
      <c r="G20" s="6">
        <v>60</v>
      </c>
      <c r="H20" s="6">
        <v>60</v>
      </c>
      <c r="I20" s="8">
        <v>1</v>
      </c>
      <c r="L20" s="9"/>
    </row>
    <row r="21" spans="1:12" x14ac:dyDescent="0.25">
      <c r="A21" s="6">
        <v>17</v>
      </c>
      <c r="B21" s="7">
        <v>110010895201</v>
      </c>
      <c r="C21" s="6" t="s">
        <v>46</v>
      </c>
      <c r="D21" s="6" t="s">
        <v>5</v>
      </c>
      <c r="E21" s="6" t="s">
        <v>5</v>
      </c>
      <c r="F21" s="6" t="s">
        <v>47</v>
      </c>
      <c r="G21" s="6">
        <v>158</v>
      </c>
      <c r="H21" s="6">
        <v>152</v>
      </c>
      <c r="I21" s="8">
        <v>0.962025316455696</v>
      </c>
      <c r="L21" s="9"/>
    </row>
    <row r="22" spans="1:12" x14ac:dyDescent="0.25">
      <c r="A22" s="6">
        <v>18</v>
      </c>
      <c r="B22" s="7">
        <v>110010918608</v>
      </c>
      <c r="C22" s="6" t="s">
        <v>48</v>
      </c>
      <c r="D22" s="6" t="s">
        <v>49</v>
      </c>
      <c r="E22" s="6" t="s">
        <v>50</v>
      </c>
      <c r="F22" s="6" t="s">
        <v>51</v>
      </c>
      <c r="G22" s="6">
        <v>123</v>
      </c>
      <c r="H22" s="6">
        <v>117</v>
      </c>
      <c r="I22" s="8">
        <v>0.95099999999999996</v>
      </c>
      <c r="L22" s="9"/>
    </row>
    <row r="23" spans="1:12" x14ac:dyDescent="0.25">
      <c r="A23" s="6">
        <v>19</v>
      </c>
      <c r="B23" s="7">
        <v>110013187101</v>
      </c>
      <c r="C23" s="6" t="s">
        <v>52</v>
      </c>
      <c r="D23" s="6" t="s">
        <v>32</v>
      </c>
      <c r="E23" s="6" t="s">
        <v>53</v>
      </c>
      <c r="F23" s="6" t="s">
        <v>54</v>
      </c>
      <c r="G23" s="6">
        <v>12</v>
      </c>
      <c r="H23" s="6">
        <v>0</v>
      </c>
      <c r="I23" s="8">
        <v>0</v>
      </c>
      <c r="L23" s="9"/>
    </row>
    <row r="24" spans="1:12" x14ac:dyDescent="0.25">
      <c r="A24" s="6">
        <v>20</v>
      </c>
      <c r="B24" s="7">
        <v>110010918630</v>
      </c>
      <c r="C24" s="6" t="s">
        <v>55</v>
      </c>
      <c r="D24" s="6" t="s">
        <v>5</v>
      </c>
      <c r="E24" s="6" t="s">
        <v>56</v>
      </c>
      <c r="F24" s="6" t="s">
        <v>57</v>
      </c>
      <c r="G24" s="6">
        <v>235</v>
      </c>
      <c r="H24" s="6">
        <v>235</v>
      </c>
      <c r="I24" s="8">
        <v>1</v>
      </c>
      <c r="L24" s="9"/>
    </row>
    <row r="25" spans="1:12" x14ac:dyDescent="0.25">
      <c r="A25" s="6">
        <v>21</v>
      </c>
      <c r="B25" s="7">
        <v>110010559735</v>
      </c>
      <c r="C25" s="6" t="s">
        <v>58</v>
      </c>
      <c r="D25" s="6" t="s">
        <v>13</v>
      </c>
      <c r="E25" s="6" t="s">
        <v>14</v>
      </c>
      <c r="F25" s="6" t="s">
        <v>59</v>
      </c>
      <c r="G25" s="6">
        <v>70</v>
      </c>
      <c r="H25" s="6">
        <v>58</v>
      </c>
      <c r="I25" s="8">
        <v>0.82857142857142896</v>
      </c>
      <c r="L25" s="9"/>
    </row>
    <row r="26" spans="1:12" x14ac:dyDescent="0.25">
      <c r="A26" s="6">
        <v>22</v>
      </c>
      <c r="B26" s="7">
        <v>110010817160</v>
      </c>
      <c r="C26" s="6" t="s">
        <v>60</v>
      </c>
      <c r="D26" s="6" t="s">
        <v>61</v>
      </c>
      <c r="E26" s="6" t="s">
        <v>62</v>
      </c>
      <c r="F26" s="6" t="s">
        <v>63</v>
      </c>
      <c r="G26" s="6">
        <v>99</v>
      </c>
      <c r="H26" s="6">
        <v>94</v>
      </c>
      <c r="I26" s="8">
        <v>0.94949494949494995</v>
      </c>
      <c r="L26" s="9"/>
    </row>
    <row r="27" spans="1:12" x14ac:dyDescent="0.25">
      <c r="A27" s="6">
        <v>23</v>
      </c>
      <c r="B27" s="7">
        <v>110010922401</v>
      </c>
      <c r="C27" s="6" t="s">
        <v>64</v>
      </c>
      <c r="D27" s="6" t="s">
        <v>65</v>
      </c>
      <c r="E27" s="6" t="s">
        <v>66</v>
      </c>
      <c r="F27" s="6" t="s">
        <v>67</v>
      </c>
      <c r="G27" s="6">
        <v>158</v>
      </c>
      <c r="H27" s="6">
        <v>156</v>
      </c>
      <c r="I27" s="8">
        <v>0.987341772151899</v>
      </c>
      <c r="L27" s="9"/>
    </row>
    <row r="28" spans="1:12" x14ac:dyDescent="0.25">
      <c r="A28" s="6">
        <v>24</v>
      </c>
      <c r="B28" s="7">
        <v>110010822203</v>
      </c>
      <c r="C28" s="6" t="s">
        <v>68</v>
      </c>
      <c r="D28" s="6" t="s">
        <v>17</v>
      </c>
      <c r="E28" s="6" t="s">
        <v>27</v>
      </c>
      <c r="F28" s="6" t="s">
        <v>69</v>
      </c>
      <c r="G28" s="6">
        <v>20</v>
      </c>
      <c r="H28" s="6">
        <v>20</v>
      </c>
      <c r="I28" s="8">
        <v>1</v>
      </c>
      <c r="L28" s="9"/>
    </row>
    <row r="29" spans="1:12" x14ac:dyDescent="0.25">
      <c r="A29" s="6">
        <v>25</v>
      </c>
      <c r="B29" s="7">
        <v>110010644701</v>
      </c>
      <c r="C29" s="6" t="s">
        <v>70</v>
      </c>
      <c r="D29" s="6" t="s">
        <v>1</v>
      </c>
      <c r="E29" s="6" t="s">
        <v>71</v>
      </c>
      <c r="F29" s="6" t="s">
        <v>72</v>
      </c>
      <c r="G29" s="6">
        <v>158</v>
      </c>
      <c r="H29" s="6">
        <v>154</v>
      </c>
      <c r="I29" s="8">
        <v>0.974683544303797</v>
      </c>
      <c r="L29" s="9"/>
    </row>
    <row r="30" spans="1:12" x14ac:dyDescent="0.25">
      <c r="A30" s="6">
        <v>26</v>
      </c>
      <c r="B30" s="7">
        <v>110010911101</v>
      </c>
      <c r="C30" s="6" t="s">
        <v>73</v>
      </c>
      <c r="D30" s="6" t="s">
        <v>49</v>
      </c>
      <c r="E30" s="6" t="s">
        <v>74</v>
      </c>
      <c r="F30" s="6" t="s">
        <v>75</v>
      </c>
      <c r="G30" s="6">
        <v>175</v>
      </c>
      <c r="H30" s="6">
        <v>166</v>
      </c>
      <c r="I30" s="8">
        <v>0.94857142857142895</v>
      </c>
      <c r="L30" s="9"/>
    </row>
    <row r="31" spans="1:12" x14ac:dyDescent="0.25">
      <c r="A31" s="6">
        <v>27</v>
      </c>
      <c r="B31" s="7">
        <v>110010568101</v>
      </c>
      <c r="C31" s="6" t="s">
        <v>76</v>
      </c>
      <c r="D31" s="6" t="s">
        <v>77</v>
      </c>
      <c r="E31" s="6" t="s">
        <v>78</v>
      </c>
      <c r="F31" s="6" t="s">
        <v>79</v>
      </c>
      <c r="G31" s="6">
        <v>0</v>
      </c>
      <c r="H31" s="6">
        <v>0</v>
      </c>
      <c r="I31" s="8">
        <v>0</v>
      </c>
      <c r="L31" s="9"/>
    </row>
    <row r="32" spans="1:12" x14ac:dyDescent="0.25">
      <c r="A32" s="6">
        <v>28</v>
      </c>
      <c r="B32" s="7">
        <v>110010413101</v>
      </c>
      <c r="C32" s="6" t="s">
        <v>80</v>
      </c>
      <c r="D32" s="6" t="s">
        <v>9</v>
      </c>
      <c r="E32" s="6" t="s">
        <v>81</v>
      </c>
      <c r="F32" s="6" t="s">
        <v>82</v>
      </c>
      <c r="G32" s="6">
        <v>237</v>
      </c>
      <c r="H32" s="6">
        <v>237</v>
      </c>
      <c r="I32" s="8">
        <v>1</v>
      </c>
      <c r="L32" s="9"/>
    </row>
    <row r="33" spans="1:12" x14ac:dyDescent="0.25">
      <c r="A33" s="6">
        <v>29</v>
      </c>
      <c r="B33" s="7">
        <v>110010561801</v>
      </c>
      <c r="C33" s="6" t="s">
        <v>83</v>
      </c>
      <c r="D33" s="6" t="s">
        <v>49</v>
      </c>
      <c r="E33" s="6" t="s">
        <v>49</v>
      </c>
      <c r="F33" s="6" t="s">
        <v>84</v>
      </c>
      <c r="G33" s="6">
        <v>214</v>
      </c>
      <c r="H33" s="6">
        <v>193</v>
      </c>
      <c r="I33" s="8">
        <v>0.90186915887850505</v>
      </c>
      <c r="L33" s="9"/>
    </row>
    <row r="34" spans="1:12" x14ac:dyDescent="0.25">
      <c r="A34" s="6">
        <v>30</v>
      </c>
      <c r="B34" s="7">
        <v>110011613301</v>
      </c>
      <c r="C34" s="6" t="s">
        <v>85</v>
      </c>
      <c r="D34" s="6" t="s">
        <v>61</v>
      </c>
      <c r="E34" s="6" t="s">
        <v>86</v>
      </c>
      <c r="F34" s="6" t="s">
        <v>87</v>
      </c>
      <c r="G34" s="6">
        <v>66</v>
      </c>
      <c r="H34" s="6">
        <v>66</v>
      </c>
      <c r="I34" s="8">
        <v>1</v>
      </c>
      <c r="L34" s="9"/>
    </row>
    <row r="35" spans="1:12" x14ac:dyDescent="0.25">
      <c r="A35" s="6">
        <v>31</v>
      </c>
      <c r="B35" s="7">
        <v>110011693801</v>
      </c>
      <c r="C35" s="6" t="s">
        <v>88</v>
      </c>
      <c r="D35" s="6" t="s">
        <v>13</v>
      </c>
      <c r="E35" s="6" t="s">
        <v>89</v>
      </c>
      <c r="F35" s="6" t="s">
        <v>90</v>
      </c>
      <c r="G35" s="6">
        <v>352</v>
      </c>
      <c r="H35" s="6">
        <v>284</v>
      </c>
      <c r="I35" s="8">
        <v>0.80681818181818199</v>
      </c>
      <c r="L35" s="9"/>
    </row>
    <row r="36" spans="1:12" x14ac:dyDescent="0.25">
      <c r="A36" s="6">
        <v>32</v>
      </c>
      <c r="B36" s="7">
        <v>110011864202</v>
      </c>
      <c r="C36" s="6" t="s">
        <v>91</v>
      </c>
      <c r="D36" s="6" t="s">
        <v>61</v>
      </c>
      <c r="E36" s="6" t="s">
        <v>86</v>
      </c>
      <c r="F36" s="6" t="s">
        <v>92</v>
      </c>
      <c r="G36" s="6">
        <v>48</v>
      </c>
      <c r="H36" s="6">
        <v>48</v>
      </c>
      <c r="I36" s="8">
        <v>1</v>
      </c>
      <c r="L36" s="9"/>
    </row>
    <row r="37" spans="1:12" x14ac:dyDescent="0.25">
      <c r="A37" s="6">
        <v>33</v>
      </c>
      <c r="B37" s="7">
        <v>110010566801</v>
      </c>
      <c r="C37" s="6" t="s">
        <v>93</v>
      </c>
      <c r="D37" s="6" t="s">
        <v>65</v>
      </c>
      <c r="E37" s="6" t="s">
        <v>66</v>
      </c>
      <c r="F37" s="6" t="s">
        <v>94</v>
      </c>
      <c r="G37" s="6">
        <v>217</v>
      </c>
      <c r="H37" s="6">
        <v>194</v>
      </c>
      <c r="I37" s="8">
        <v>0.89400921658986199</v>
      </c>
      <c r="L37" s="9"/>
    </row>
    <row r="38" spans="1:12" x14ac:dyDescent="0.25">
      <c r="A38" s="6">
        <v>34</v>
      </c>
      <c r="B38" s="7">
        <v>110011864201</v>
      </c>
      <c r="C38" s="6" t="s">
        <v>95</v>
      </c>
      <c r="D38" s="6" t="s">
        <v>77</v>
      </c>
      <c r="E38" s="6" t="s">
        <v>96</v>
      </c>
      <c r="F38" s="6" t="s">
        <v>97</v>
      </c>
      <c r="G38" s="6">
        <v>483</v>
      </c>
      <c r="H38" s="6">
        <v>471</v>
      </c>
      <c r="I38" s="8">
        <v>0.97515527950310599</v>
      </c>
      <c r="L38" s="9"/>
    </row>
    <row r="39" spans="1:12" x14ac:dyDescent="0.25">
      <c r="A39" s="6">
        <v>35</v>
      </c>
      <c r="B39" s="7">
        <v>110012760501</v>
      </c>
      <c r="C39" s="6" t="s">
        <v>98</v>
      </c>
      <c r="D39" s="6" t="s">
        <v>5</v>
      </c>
      <c r="E39" s="6" t="s">
        <v>99</v>
      </c>
      <c r="F39" s="6" t="s">
        <v>100</v>
      </c>
      <c r="G39" s="6">
        <v>181</v>
      </c>
      <c r="H39" s="6">
        <v>177</v>
      </c>
      <c r="I39" s="8">
        <v>0.97790055248618801</v>
      </c>
      <c r="L39" s="9"/>
    </row>
    <row r="40" spans="1:12" x14ac:dyDescent="0.25">
      <c r="A40" s="6">
        <v>36</v>
      </c>
      <c r="B40" s="7">
        <v>110010945601</v>
      </c>
      <c r="C40" s="6" t="s">
        <v>101</v>
      </c>
      <c r="D40" s="6" t="s">
        <v>13</v>
      </c>
      <c r="E40" s="6" t="s">
        <v>13</v>
      </c>
      <c r="F40" s="6" t="s">
        <v>102</v>
      </c>
      <c r="G40" s="6">
        <v>195</v>
      </c>
      <c r="H40" s="6">
        <v>191</v>
      </c>
      <c r="I40" s="8">
        <v>0.979487179487179</v>
      </c>
      <c r="L40" s="9"/>
    </row>
    <row r="41" spans="1:12" x14ac:dyDescent="0.25">
      <c r="A41" s="6">
        <v>37</v>
      </c>
      <c r="B41" s="7">
        <v>110010825801</v>
      </c>
      <c r="C41" s="6" t="s">
        <v>103</v>
      </c>
      <c r="D41" s="6" t="s">
        <v>104</v>
      </c>
      <c r="E41" s="6" t="s">
        <v>104</v>
      </c>
      <c r="F41" s="6" t="s">
        <v>105</v>
      </c>
      <c r="G41" s="6">
        <v>4</v>
      </c>
      <c r="H41" s="6">
        <v>4</v>
      </c>
      <c r="I41" s="8">
        <v>1</v>
      </c>
      <c r="L41" s="9"/>
    </row>
    <row r="42" spans="1:12" x14ac:dyDescent="0.25">
      <c r="A42" s="6">
        <v>38</v>
      </c>
      <c r="B42" s="7">
        <v>110011962901</v>
      </c>
      <c r="C42" s="6" t="s">
        <v>106</v>
      </c>
      <c r="D42" s="6" t="s">
        <v>5</v>
      </c>
      <c r="E42" s="6" t="s">
        <v>5</v>
      </c>
      <c r="F42" s="6" t="s">
        <v>107</v>
      </c>
      <c r="G42" s="6">
        <v>1</v>
      </c>
      <c r="H42" s="6">
        <v>1</v>
      </c>
      <c r="I42" s="8">
        <v>1</v>
      </c>
      <c r="L42" s="9"/>
    </row>
    <row r="43" spans="1:12" x14ac:dyDescent="0.25">
      <c r="A43" s="6">
        <v>39</v>
      </c>
      <c r="B43" s="7">
        <v>110010606501</v>
      </c>
      <c r="C43" s="6" t="s">
        <v>108</v>
      </c>
      <c r="D43" s="6" t="s">
        <v>65</v>
      </c>
      <c r="E43" s="6" t="s">
        <v>66</v>
      </c>
      <c r="F43" s="6" t="s">
        <v>109</v>
      </c>
      <c r="G43" s="6">
        <v>148</v>
      </c>
      <c r="H43" s="6">
        <v>135</v>
      </c>
      <c r="I43" s="8">
        <v>0.91216216216216195</v>
      </c>
      <c r="L43" s="9"/>
    </row>
    <row r="44" spans="1:12" x14ac:dyDescent="0.25">
      <c r="A44" s="6">
        <v>40</v>
      </c>
      <c r="B44" s="7">
        <v>110013390301</v>
      </c>
      <c r="C44" s="6" t="s">
        <v>110</v>
      </c>
      <c r="D44" s="6" t="s">
        <v>49</v>
      </c>
      <c r="E44" s="6" t="s">
        <v>49</v>
      </c>
      <c r="F44" s="6" t="s">
        <v>111</v>
      </c>
      <c r="G44" s="6">
        <v>159</v>
      </c>
      <c r="H44" s="6">
        <v>159</v>
      </c>
      <c r="I44" s="8">
        <v>1</v>
      </c>
      <c r="L44" s="9"/>
    </row>
    <row r="45" spans="1:12" x14ac:dyDescent="0.25">
      <c r="A45" s="6">
        <v>41</v>
      </c>
      <c r="B45" s="7">
        <v>110013643601</v>
      </c>
      <c r="C45" s="6" t="s">
        <v>112</v>
      </c>
      <c r="D45" s="6" t="s">
        <v>61</v>
      </c>
      <c r="E45" s="6" t="s">
        <v>62</v>
      </c>
      <c r="F45" s="6" t="s">
        <v>113</v>
      </c>
      <c r="G45" s="6">
        <v>31</v>
      </c>
      <c r="H45" s="6">
        <v>21</v>
      </c>
      <c r="I45" s="8">
        <v>0.67741935483870996</v>
      </c>
      <c r="L45" s="9"/>
    </row>
    <row r="46" spans="1:12" x14ac:dyDescent="0.25">
      <c r="A46" s="6">
        <v>42</v>
      </c>
      <c r="B46" s="7">
        <v>110012688701</v>
      </c>
      <c r="C46" s="6" t="s">
        <v>114</v>
      </c>
      <c r="D46" s="6" t="s">
        <v>77</v>
      </c>
      <c r="E46" s="6" t="s">
        <v>96</v>
      </c>
      <c r="F46" s="6" t="s">
        <v>115</v>
      </c>
      <c r="G46" s="6">
        <v>111</v>
      </c>
      <c r="H46" s="6">
        <v>107</v>
      </c>
      <c r="I46" s="8">
        <v>0.963963963963964</v>
      </c>
      <c r="L46" s="9"/>
    </row>
    <row r="47" spans="1:12" x14ac:dyDescent="0.25">
      <c r="A47" s="6">
        <v>43</v>
      </c>
      <c r="B47" s="7">
        <v>110010303101</v>
      </c>
      <c r="C47" s="6" t="s">
        <v>116</v>
      </c>
      <c r="D47" s="6" t="s">
        <v>5</v>
      </c>
      <c r="E47" s="6" t="s">
        <v>5</v>
      </c>
      <c r="F47" s="6" t="s">
        <v>117</v>
      </c>
      <c r="G47" s="6">
        <v>23</v>
      </c>
      <c r="H47" s="6">
        <v>0</v>
      </c>
      <c r="I47" s="8">
        <v>0</v>
      </c>
      <c r="L47" s="9"/>
    </row>
    <row r="48" spans="1:12" x14ac:dyDescent="0.25">
      <c r="A48" s="6">
        <v>44</v>
      </c>
      <c r="B48" s="7">
        <v>110010867901</v>
      </c>
      <c r="C48" s="6" t="s">
        <v>118</v>
      </c>
      <c r="D48" s="6" t="s">
        <v>77</v>
      </c>
      <c r="E48" s="6" t="s">
        <v>96</v>
      </c>
      <c r="F48" s="6" t="s">
        <v>119</v>
      </c>
      <c r="G48" s="6">
        <v>152</v>
      </c>
      <c r="H48" s="6">
        <v>135</v>
      </c>
      <c r="I48" s="8">
        <v>0.88815789473684204</v>
      </c>
      <c r="L48" s="9"/>
    </row>
    <row r="49" spans="1:12" x14ac:dyDescent="0.25">
      <c r="A49" s="6">
        <v>45</v>
      </c>
      <c r="B49" s="7">
        <v>110010918655</v>
      </c>
      <c r="C49" s="6" t="s">
        <v>120</v>
      </c>
      <c r="D49" s="6" t="s">
        <v>121</v>
      </c>
      <c r="E49" s="6" t="s">
        <v>121</v>
      </c>
      <c r="F49" s="6" t="s">
        <v>122</v>
      </c>
      <c r="G49" s="6">
        <v>20</v>
      </c>
      <c r="H49" s="6">
        <v>20</v>
      </c>
      <c r="I49" s="8">
        <v>1</v>
      </c>
      <c r="L49" s="9"/>
    </row>
    <row r="50" spans="1:12" x14ac:dyDescent="0.25">
      <c r="A50" s="6">
        <v>46</v>
      </c>
      <c r="B50" s="7">
        <v>110012482616</v>
      </c>
      <c r="C50" s="6" t="s">
        <v>123</v>
      </c>
      <c r="D50" s="6" t="s">
        <v>124</v>
      </c>
      <c r="E50" s="6" t="s">
        <v>124</v>
      </c>
      <c r="F50" s="6" t="s">
        <v>125</v>
      </c>
      <c r="G50" s="6">
        <v>0</v>
      </c>
      <c r="H50" s="6">
        <v>0</v>
      </c>
      <c r="I50" s="8">
        <v>0</v>
      </c>
      <c r="L50" s="9"/>
    </row>
    <row r="51" spans="1:12" x14ac:dyDescent="0.25">
      <c r="A51" s="6">
        <v>47</v>
      </c>
      <c r="B51" s="7">
        <v>110010315505</v>
      </c>
      <c r="C51" s="6" t="s">
        <v>126</v>
      </c>
      <c r="D51" s="6" t="s">
        <v>5</v>
      </c>
      <c r="E51" s="6" t="s">
        <v>127</v>
      </c>
      <c r="F51" s="6" t="s">
        <v>128</v>
      </c>
      <c r="G51" s="6">
        <v>43</v>
      </c>
      <c r="H51" s="6">
        <v>36</v>
      </c>
      <c r="I51" s="8">
        <v>0.837209302325581</v>
      </c>
      <c r="L51" s="9"/>
    </row>
    <row r="52" spans="1:12" x14ac:dyDescent="0.25">
      <c r="A52" s="6">
        <v>48</v>
      </c>
      <c r="B52" s="7">
        <v>110013097001</v>
      </c>
      <c r="C52" s="6" t="s">
        <v>129</v>
      </c>
      <c r="D52" s="6" t="s">
        <v>5</v>
      </c>
      <c r="E52" s="6" t="s">
        <v>5</v>
      </c>
      <c r="F52" s="6" t="s">
        <v>130</v>
      </c>
      <c r="G52" s="6">
        <v>19</v>
      </c>
      <c r="H52" s="6">
        <v>19</v>
      </c>
      <c r="I52" s="8">
        <v>1</v>
      </c>
      <c r="L52" s="9"/>
    </row>
    <row r="53" spans="1:12" x14ac:dyDescent="0.25">
      <c r="A53" s="6">
        <v>49</v>
      </c>
      <c r="B53" s="7">
        <v>110012156401</v>
      </c>
      <c r="C53" s="6" t="s">
        <v>131</v>
      </c>
      <c r="D53" s="6" t="s">
        <v>132</v>
      </c>
      <c r="E53" s="6" t="s">
        <v>132</v>
      </c>
      <c r="F53" s="6" t="s">
        <v>133</v>
      </c>
      <c r="G53" s="6">
        <v>47</v>
      </c>
      <c r="H53" s="6">
        <v>43</v>
      </c>
      <c r="I53" s="8">
        <v>0.91489361702127703</v>
      </c>
      <c r="L53" s="9"/>
    </row>
    <row r="54" spans="1:12" x14ac:dyDescent="0.25">
      <c r="A54" s="6">
        <v>50</v>
      </c>
      <c r="B54" s="7">
        <v>110013627801</v>
      </c>
      <c r="C54" s="6" t="s">
        <v>134</v>
      </c>
      <c r="D54" s="6" t="s">
        <v>61</v>
      </c>
      <c r="E54" s="6" t="s">
        <v>62</v>
      </c>
      <c r="F54" s="6" t="s">
        <v>135</v>
      </c>
      <c r="G54" s="6">
        <v>72</v>
      </c>
      <c r="H54" s="6">
        <v>59</v>
      </c>
      <c r="I54" s="8">
        <v>0.81944444444444398</v>
      </c>
      <c r="L54" s="9"/>
    </row>
    <row r="55" spans="1:12" x14ac:dyDescent="0.25">
      <c r="A55" s="6">
        <v>51</v>
      </c>
      <c r="B55" s="7">
        <v>110010817162</v>
      </c>
      <c r="C55" s="6" t="s">
        <v>136</v>
      </c>
      <c r="D55" s="6" t="s">
        <v>121</v>
      </c>
      <c r="E55" s="6" t="s">
        <v>50</v>
      </c>
      <c r="F55" s="6" t="s">
        <v>137</v>
      </c>
      <c r="G55" s="6">
        <v>50</v>
      </c>
      <c r="H55" s="6">
        <v>50</v>
      </c>
      <c r="I55" s="8">
        <v>1</v>
      </c>
      <c r="L55" s="9"/>
    </row>
    <row r="56" spans="1:12" x14ac:dyDescent="0.25">
      <c r="A56" s="6">
        <v>52</v>
      </c>
      <c r="B56" s="7">
        <v>110010559737</v>
      </c>
      <c r="C56" s="6" t="s">
        <v>138</v>
      </c>
      <c r="D56" s="6" t="s">
        <v>139</v>
      </c>
      <c r="E56" s="6" t="s">
        <v>140</v>
      </c>
      <c r="F56" s="6" t="s">
        <v>141</v>
      </c>
      <c r="G56" s="6">
        <v>54</v>
      </c>
      <c r="H56" s="6">
        <v>54</v>
      </c>
      <c r="I56" s="8">
        <v>1</v>
      </c>
      <c r="L56" s="9"/>
    </row>
    <row r="57" spans="1:12" x14ac:dyDescent="0.25">
      <c r="A57" s="6">
        <v>53</v>
      </c>
      <c r="B57" s="7">
        <v>110010822201</v>
      </c>
      <c r="C57" s="6" t="s">
        <v>142</v>
      </c>
      <c r="D57" s="6" t="s">
        <v>5</v>
      </c>
      <c r="E57" s="6" t="s">
        <v>127</v>
      </c>
      <c r="F57" s="6" t="s">
        <v>143</v>
      </c>
      <c r="G57" s="6">
        <v>24</v>
      </c>
      <c r="H57" s="6">
        <v>24</v>
      </c>
      <c r="I57" s="8">
        <v>1</v>
      </c>
      <c r="L57" s="9"/>
    </row>
    <row r="58" spans="1:12" x14ac:dyDescent="0.25">
      <c r="A58" s="6">
        <v>54</v>
      </c>
      <c r="B58" s="7">
        <v>110013671501</v>
      </c>
      <c r="C58" s="6" t="s">
        <v>144</v>
      </c>
      <c r="D58" s="6" t="s">
        <v>5</v>
      </c>
      <c r="E58" s="6" t="s">
        <v>6</v>
      </c>
      <c r="F58" s="6" t="s">
        <v>145</v>
      </c>
      <c r="G58" s="6">
        <v>7</v>
      </c>
      <c r="H58" s="6">
        <v>0</v>
      </c>
      <c r="I58" s="8">
        <v>0</v>
      </c>
      <c r="L58" s="9"/>
    </row>
    <row r="59" spans="1:12" x14ac:dyDescent="0.25">
      <c r="A59" s="6">
        <v>55</v>
      </c>
      <c r="B59" s="7">
        <v>110012894205</v>
      </c>
      <c r="C59" s="6" t="s">
        <v>146</v>
      </c>
      <c r="D59" s="6" t="s">
        <v>132</v>
      </c>
      <c r="E59" s="6" t="s">
        <v>147</v>
      </c>
      <c r="F59" s="6" t="s">
        <v>148</v>
      </c>
      <c r="G59" s="6">
        <v>16</v>
      </c>
      <c r="H59" s="6">
        <v>12</v>
      </c>
      <c r="I59" s="8">
        <v>0.75</v>
      </c>
      <c r="L59" s="9"/>
    </row>
    <row r="60" spans="1:12" x14ac:dyDescent="0.25">
      <c r="A60" s="6">
        <v>56</v>
      </c>
      <c r="B60" s="7">
        <v>110013853701</v>
      </c>
      <c r="C60" s="6" t="s">
        <v>149</v>
      </c>
      <c r="D60" s="6" t="s">
        <v>49</v>
      </c>
      <c r="E60" s="6" t="s">
        <v>74</v>
      </c>
      <c r="F60" s="6" t="s">
        <v>150</v>
      </c>
      <c r="G60" s="6">
        <v>56</v>
      </c>
      <c r="H60" s="6">
        <v>50</v>
      </c>
      <c r="I60" s="8">
        <v>0.89285714285714302</v>
      </c>
      <c r="L60" s="9"/>
    </row>
    <row r="61" spans="1:12" x14ac:dyDescent="0.25">
      <c r="A61" s="6">
        <v>57</v>
      </c>
      <c r="B61" s="7">
        <v>110010952315</v>
      </c>
      <c r="C61" s="6" t="s">
        <v>151</v>
      </c>
      <c r="D61" s="6" t="s">
        <v>1</v>
      </c>
      <c r="E61" s="6" t="s">
        <v>1</v>
      </c>
      <c r="F61" s="6" t="s">
        <v>152</v>
      </c>
      <c r="G61" s="6">
        <v>34</v>
      </c>
      <c r="H61" s="6">
        <v>28</v>
      </c>
      <c r="I61" s="8">
        <v>0.82352941176470595</v>
      </c>
      <c r="L61" s="9"/>
    </row>
    <row r="62" spans="1:12" x14ac:dyDescent="0.25">
      <c r="A62" s="6">
        <v>1</v>
      </c>
      <c r="B62" s="7">
        <v>110013028929</v>
      </c>
      <c r="C62" s="6" t="s">
        <v>153</v>
      </c>
      <c r="D62" s="6" t="s">
        <v>65</v>
      </c>
      <c r="E62" s="6" t="s">
        <v>154</v>
      </c>
      <c r="F62" s="6" t="s">
        <v>155</v>
      </c>
      <c r="G62" s="6">
        <v>81</v>
      </c>
      <c r="H62" s="6">
        <v>73</v>
      </c>
      <c r="I62" s="8">
        <v>0.90123456790123502</v>
      </c>
      <c r="L62" s="9"/>
    </row>
    <row r="63" spans="1:12" x14ac:dyDescent="0.25">
      <c r="A63" s="6">
        <v>2</v>
      </c>
      <c r="B63" s="7">
        <v>110013028901</v>
      </c>
      <c r="C63" s="6" t="s">
        <v>156</v>
      </c>
      <c r="D63" s="6" t="s">
        <v>157</v>
      </c>
      <c r="E63" s="6" t="s">
        <v>158</v>
      </c>
      <c r="F63" s="6" t="s">
        <v>159</v>
      </c>
      <c r="G63" s="6">
        <v>113</v>
      </c>
      <c r="H63" s="6">
        <v>103</v>
      </c>
      <c r="I63" s="8">
        <v>0.91150442477876104</v>
      </c>
      <c r="L63" s="9"/>
    </row>
    <row r="64" spans="1:12" x14ac:dyDescent="0.25">
      <c r="A64" s="6">
        <v>3</v>
      </c>
      <c r="B64" s="7">
        <v>110013028917</v>
      </c>
      <c r="C64" s="6" t="s">
        <v>160</v>
      </c>
      <c r="D64" s="6" t="s">
        <v>161</v>
      </c>
      <c r="E64" s="6" t="s">
        <v>162</v>
      </c>
      <c r="F64" s="6" t="s">
        <v>163</v>
      </c>
      <c r="G64" s="6">
        <v>34</v>
      </c>
      <c r="H64" s="6">
        <v>21</v>
      </c>
      <c r="I64" s="8">
        <v>0.61764705882352899</v>
      </c>
      <c r="L64" s="9"/>
    </row>
    <row r="65" spans="1:12" x14ac:dyDescent="0.25">
      <c r="A65" s="6">
        <v>4</v>
      </c>
      <c r="B65" s="7">
        <v>110013028928</v>
      </c>
      <c r="C65" s="6" t="s">
        <v>164</v>
      </c>
      <c r="D65" s="6" t="s">
        <v>65</v>
      </c>
      <c r="E65" s="6" t="s">
        <v>66</v>
      </c>
      <c r="F65" s="6" t="s">
        <v>165</v>
      </c>
      <c r="G65" s="6">
        <v>34</v>
      </c>
      <c r="H65" s="6">
        <v>22</v>
      </c>
      <c r="I65" s="8">
        <v>0.64705882352941202</v>
      </c>
      <c r="L65" s="9"/>
    </row>
    <row r="66" spans="1:12" x14ac:dyDescent="0.25">
      <c r="A66" s="6">
        <v>5</v>
      </c>
      <c r="B66" s="7">
        <v>110013028915</v>
      </c>
      <c r="C66" s="6" t="s">
        <v>166</v>
      </c>
      <c r="D66" s="6" t="s">
        <v>161</v>
      </c>
      <c r="E66" s="6" t="s">
        <v>167</v>
      </c>
      <c r="F66" s="6" t="s">
        <v>168</v>
      </c>
      <c r="G66" s="6">
        <v>18</v>
      </c>
      <c r="H66" s="6">
        <v>18</v>
      </c>
      <c r="I66" s="8">
        <v>1</v>
      </c>
      <c r="L66" s="9"/>
    </row>
    <row r="67" spans="1:12" x14ac:dyDescent="0.25">
      <c r="A67" s="6">
        <v>6</v>
      </c>
      <c r="B67" s="7">
        <v>110013028916</v>
      </c>
      <c r="C67" s="6" t="s">
        <v>169</v>
      </c>
      <c r="D67" s="6" t="s">
        <v>77</v>
      </c>
      <c r="E67" s="6" t="s">
        <v>96</v>
      </c>
      <c r="F67" s="6" t="s">
        <v>170</v>
      </c>
      <c r="G67" s="6">
        <v>12</v>
      </c>
      <c r="H67" s="6">
        <v>12</v>
      </c>
      <c r="I67" s="8">
        <v>1</v>
      </c>
      <c r="L67" s="9"/>
    </row>
    <row r="68" spans="1:12" x14ac:dyDescent="0.25">
      <c r="A68" s="6">
        <v>7</v>
      </c>
      <c r="B68" s="7">
        <v>110013028902</v>
      </c>
      <c r="C68" s="6" t="s">
        <v>171</v>
      </c>
      <c r="D68" s="6" t="s">
        <v>65</v>
      </c>
      <c r="E68" s="6" t="s">
        <v>172</v>
      </c>
      <c r="F68" s="6" t="s">
        <v>173</v>
      </c>
      <c r="G68" s="6">
        <v>89</v>
      </c>
      <c r="H68" s="6">
        <v>61</v>
      </c>
      <c r="I68" s="8">
        <v>0.68539325842696597</v>
      </c>
      <c r="L68" s="9"/>
    </row>
    <row r="69" spans="1:12" x14ac:dyDescent="0.25">
      <c r="A69" s="6">
        <v>8</v>
      </c>
      <c r="B69" s="7">
        <v>110013028919</v>
      </c>
      <c r="C69" s="6" t="s">
        <v>174</v>
      </c>
      <c r="D69" s="6" t="s">
        <v>9</v>
      </c>
      <c r="E69" s="6" t="s">
        <v>175</v>
      </c>
      <c r="F69" s="6" t="s">
        <v>176</v>
      </c>
      <c r="G69" s="6">
        <v>0</v>
      </c>
      <c r="H69" s="6">
        <v>0</v>
      </c>
      <c r="I69" s="8">
        <v>0</v>
      </c>
      <c r="L69" s="9"/>
    </row>
    <row r="70" spans="1:12" x14ac:dyDescent="0.25">
      <c r="A70" s="6">
        <v>9</v>
      </c>
      <c r="B70" s="7">
        <v>110013029123</v>
      </c>
      <c r="C70" s="6" t="s">
        <v>177</v>
      </c>
      <c r="D70" s="6" t="s">
        <v>61</v>
      </c>
      <c r="E70" s="6" t="s">
        <v>178</v>
      </c>
      <c r="F70" s="6" t="s">
        <v>179</v>
      </c>
      <c r="G70" s="6">
        <v>28</v>
      </c>
      <c r="H70" s="6">
        <v>26</v>
      </c>
      <c r="I70" s="8">
        <v>0.92857142857142905</v>
      </c>
      <c r="L70" s="9"/>
    </row>
    <row r="71" spans="1:12" x14ac:dyDescent="0.25">
      <c r="A71" s="6">
        <v>10</v>
      </c>
      <c r="B71" s="7">
        <v>110013029114</v>
      </c>
      <c r="C71" s="6" t="s">
        <v>180</v>
      </c>
      <c r="D71" s="6" t="s">
        <v>1</v>
      </c>
      <c r="E71" s="6" t="s">
        <v>1</v>
      </c>
      <c r="F71" s="6" t="s">
        <v>181</v>
      </c>
      <c r="G71" s="6">
        <v>50</v>
      </c>
      <c r="H71" s="6">
        <v>48</v>
      </c>
      <c r="I71" s="8">
        <v>0.96</v>
      </c>
      <c r="L71" s="9"/>
    </row>
    <row r="72" spans="1:12" x14ac:dyDescent="0.25">
      <c r="A72" s="6">
        <v>11</v>
      </c>
      <c r="B72" s="7">
        <v>110013029103</v>
      </c>
      <c r="C72" s="6" t="s">
        <v>182</v>
      </c>
      <c r="D72" s="6" t="s">
        <v>32</v>
      </c>
      <c r="E72" s="6" t="s">
        <v>183</v>
      </c>
      <c r="F72" s="6" t="s">
        <v>184</v>
      </c>
      <c r="G72" s="6">
        <v>118</v>
      </c>
      <c r="H72" s="6">
        <v>109</v>
      </c>
      <c r="I72" s="8">
        <v>0.92372881355932202</v>
      </c>
      <c r="L72" s="9"/>
    </row>
    <row r="73" spans="1:12" x14ac:dyDescent="0.25">
      <c r="A73" s="6">
        <v>12</v>
      </c>
      <c r="B73" s="7">
        <v>110013029101</v>
      </c>
      <c r="C73" s="6" t="s">
        <v>185</v>
      </c>
      <c r="D73" s="6" t="s">
        <v>49</v>
      </c>
      <c r="E73" s="6" t="s">
        <v>186</v>
      </c>
      <c r="F73" s="6" t="s">
        <v>187</v>
      </c>
      <c r="G73" s="6">
        <v>149</v>
      </c>
      <c r="H73" s="6">
        <v>126</v>
      </c>
      <c r="I73" s="8">
        <v>0.84563758389261701</v>
      </c>
      <c r="L73" s="9"/>
    </row>
    <row r="74" spans="1:12" x14ac:dyDescent="0.25">
      <c r="A74" s="6">
        <v>13</v>
      </c>
      <c r="B74" s="7">
        <v>110013029104</v>
      </c>
      <c r="C74" s="6" t="s">
        <v>188</v>
      </c>
      <c r="D74" s="6" t="s">
        <v>32</v>
      </c>
      <c r="E74" s="6" t="s">
        <v>32</v>
      </c>
      <c r="F74" s="6" t="s">
        <v>189</v>
      </c>
      <c r="G74" s="6">
        <v>2</v>
      </c>
      <c r="H74" s="6">
        <v>2</v>
      </c>
      <c r="I74" s="8">
        <v>1</v>
      </c>
      <c r="L74" s="9"/>
    </row>
    <row r="75" spans="1:12" x14ac:dyDescent="0.25">
      <c r="A75" s="6">
        <v>14</v>
      </c>
      <c r="B75" s="7">
        <v>110013029402</v>
      </c>
      <c r="C75" s="6" t="s">
        <v>190</v>
      </c>
      <c r="D75" s="6" t="s">
        <v>191</v>
      </c>
      <c r="E75" s="6" t="s">
        <v>192</v>
      </c>
      <c r="F75" s="6" t="s">
        <v>193</v>
      </c>
      <c r="G75" s="6">
        <v>186</v>
      </c>
      <c r="H75" s="6">
        <v>157</v>
      </c>
      <c r="I75" s="8">
        <v>0.84408602150537604</v>
      </c>
      <c r="L75" s="9"/>
    </row>
    <row r="76" spans="1:12" x14ac:dyDescent="0.25">
      <c r="A76" s="6">
        <v>15</v>
      </c>
      <c r="B76" s="7">
        <v>110013029401</v>
      </c>
      <c r="C76" s="6" t="s">
        <v>194</v>
      </c>
      <c r="D76" s="6" t="s">
        <v>195</v>
      </c>
      <c r="E76" s="6" t="s">
        <v>196</v>
      </c>
      <c r="F76" s="6" t="s">
        <v>197</v>
      </c>
      <c r="G76" s="6">
        <v>98</v>
      </c>
      <c r="H76" s="6">
        <v>98</v>
      </c>
      <c r="I76" s="8">
        <v>1</v>
      </c>
      <c r="L76" s="9"/>
    </row>
    <row r="77" spans="1:12" x14ac:dyDescent="0.25">
      <c r="A77" s="6">
        <v>16</v>
      </c>
      <c r="B77" s="7">
        <v>110013029431</v>
      </c>
      <c r="C77" s="6" t="s">
        <v>198</v>
      </c>
      <c r="D77" s="6" t="s">
        <v>199</v>
      </c>
      <c r="E77" s="6" t="s">
        <v>200</v>
      </c>
      <c r="F77" s="6" t="s">
        <v>201</v>
      </c>
      <c r="G77" s="6">
        <v>12</v>
      </c>
      <c r="H77" s="6">
        <v>11</v>
      </c>
      <c r="I77" s="8">
        <v>0.91666666666666696</v>
      </c>
      <c r="L77" s="9"/>
    </row>
    <row r="78" spans="1:12" x14ac:dyDescent="0.25">
      <c r="A78" s="6">
        <v>17</v>
      </c>
      <c r="B78" s="7">
        <v>110013029407</v>
      </c>
      <c r="C78" s="6" t="s">
        <v>202</v>
      </c>
      <c r="D78" s="6" t="s">
        <v>195</v>
      </c>
      <c r="E78" s="6" t="s">
        <v>195</v>
      </c>
      <c r="F78" s="6" t="s">
        <v>203</v>
      </c>
      <c r="G78" s="6">
        <v>37</v>
      </c>
      <c r="H78" s="6">
        <v>37</v>
      </c>
      <c r="I78" s="8">
        <v>1</v>
      </c>
      <c r="L78" s="9"/>
    </row>
    <row r="79" spans="1:12" x14ac:dyDescent="0.25">
      <c r="A79" s="6">
        <v>18</v>
      </c>
      <c r="B79" s="7">
        <v>110013029428</v>
      </c>
      <c r="C79" s="6" t="s">
        <v>204</v>
      </c>
      <c r="D79" s="6" t="s">
        <v>191</v>
      </c>
      <c r="E79" s="6" t="s">
        <v>192</v>
      </c>
      <c r="F79" s="6" t="s">
        <v>205</v>
      </c>
      <c r="G79" s="6">
        <v>42</v>
      </c>
      <c r="H79" s="6">
        <v>34</v>
      </c>
      <c r="I79" s="8">
        <v>0.80952380952380998</v>
      </c>
      <c r="L79" s="9"/>
    </row>
    <row r="80" spans="1:12" x14ac:dyDescent="0.25">
      <c r="A80" s="6">
        <v>19</v>
      </c>
      <c r="B80" s="7">
        <v>110013029430</v>
      </c>
      <c r="C80" s="6" t="s">
        <v>206</v>
      </c>
      <c r="D80" s="6" t="s">
        <v>199</v>
      </c>
      <c r="E80" s="6" t="s">
        <v>207</v>
      </c>
      <c r="F80" s="6" t="s">
        <v>208</v>
      </c>
      <c r="G80" s="6">
        <v>2</v>
      </c>
      <c r="H80" s="6">
        <v>2</v>
      </c>
      <c r="I80" s="8">
        <v>1</v>
      </c>
      <c r="L80" s="9"/>
    </row>
    <row r="81" spans="1:12" x14ac:dyDescent="0.25">
      <c r="A81" s="6">
        <v>20</v>
      </c>
      <c r="B81" s="7">
        <v>110013029625</v>
      </c>
      <c r="C81" s="6" t="s">
        <v>213</v>
      </c>
      <c r="D81" s="6" t="s">
        <v>214</v>
      </c>
      <c r="E81" s="6" t="s">
        <v>214</v>
      </c>
      <c r="F81" s="6" t="s">
        <v>215</v>
      </c>
      <c r="G81" s="6">
        <v>57</v>
      </c>
      <c r="H81" s="6">
        <v>55</v>
      </c>
      <c r="I81" s="8">
        <v>0.96491228070175405</v>
      </c>
      <c r="L81" s="9"/>
    </row>
    <row r="82" spans="1:12" x14ac:dyDescent="0.25">
      <c r="A82" s="6">
        <v>21</v>
      </c>
      <c r="B82" s="7">
        <v>110013029601</v>
      </c>
      <c r="C82" s="6" t="s">
        <v>216</v>
      </c>
      <c r="D82" s="6" t="s">
        <v>17</v>
      </c>
      <c r="E82" s="6" t="s">
        <v>217</v>
      </c>
      <c r="F82" s="6" t="s">
        <v>218</v>
      </c>
      <c r="G82" s="6">
        <v>162</v>
      </c>
      <c r="H82" s="6">
        <v>146</v>
      </c>
      <c r="I82" s="8">
        <v>0.90123456790123502</v>
      </c>
      <c r="L82" s="9"/>
    </row>
    <row r="83" spans="1:12" x14ac:dyDescent="0.25">
      <c r="A83" s="6">
        <v>22</v>
      </c>
      <c r="B83" s="7">
        <v>110013029603</v>
      </c>
      <c r="C83" s="6" t="s">
        <v>219</v>
      </c>
      <c r="D83" s="6" t="s">
        <v>17</v>
      </c>
      <c r="E83" s="6" t="s">
        <v>220</v>
      </c>
      <c r="F83" s="6" t="s">
        <v>221</v>
      </c>
      <c r="G83" s="6">
        <v>0</v>
      </c>
      <c r="H83" s="6">
        <v>0</v>
      </c>
      <c r="I83" s="8">
        <v>0</v>
      </c>
      <c r="L83" s="9"/>
    </row>
    <row r="84" spans="1:12" x14ac:dyDescent="0.25">
      <c r="A84" s="6">
        <v>23</v>
      </c>
      <c r="B84" s="7">
        <v>110013029654</v>
      </c>
      <c r="C84" s="6" t="s">
        <v>222</v>
      </c>
      <c r="D84" s="6" t="s">
        <v>210</v>
      </c>
      <c r="E84" s="6" t="s">
        <v>223</v>
      </c>
      <c r="F84" s="6" t="s">
        <v>224</v>
      </c>
      <c r="G84" s="6">
        <v>156</v>
      </c>
      <c r="H84" s="6">
        <v>143</v>
      </c>
      <c r="I84" s="8">
        <v>0.91666666666666696</v>
      </c>
      <c r="L84" s="9"/>
    </row>
    <row r="85" spans="1:12" x14ac:dyDescent="0.25">
      <c r="A85" s="6"/>
      <c r="B85" s="7"/>
      <c r="C85" s="6"/>
      <c r="D85" s="6"/>
      <c r="E85" s="6"/>
      <c r="F85" s="6"/>
      <c r="G85" s="6"/>
      <c r="H85" s="6"/>
      <c r="I85" s="8"/>
      <c r="L85" s="9"/>
    </row>
    <row r="86" spans="1:12" ht="17.25" thickBot="1" x14ac:dyDescent="0.3">
      <c r="A86" s="1"/>
      <c r="B86" s="2"/>
      <c r="C86" s="47" t="s">
        <v>235</v>
      </c>
      <c r="D86" s="48"/>
      <c r="E86" s="48"/>
      <c r="F86" s="48"/>
      <c r="G86" s="4">
        <f>SUM(G1:G85)</f>
        <v>7248</v>
      </c>
      <c r="H86" s="4">
        <f>SUM(H1:H85)</f>
        <v>6621</v>
      </c>
      <c r="I86" s="5">
        <f>IFERROR(H86/G86, "Sin Asignación")</f>
        <v>0.91349337748344372</v>
      </c>
    </row>
    <row r="89" spans="1:12" x14ac:dyDescent="0.25">
      <c r="A89" t="s">
        <v>273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616ABA-AFC1-4431-A1DE-63DCC6D4F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9763DC-EF51-4653-89F1-09E5ABBA5A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48EBEF-8B8A-45E9-8101-F313B356EC28}">
  <ds:schemaRefs>
    <ds:schemaRef ds:uri="http://schemas.microsoft.com/office/2006/documentManagement/types"/>
    <ds:schemaRef ds:uri="http://schemas.openxmlformats.org/package/2006/metadata/core-properties"/>
    <ds:schemaRef ds:uri="0318bfa1-f4c8-482c-8f68-d7f215aa572b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23ded3f6-efb1-4e92-a74c-e903af138b6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HOSP_GENERAL_01_04_2026</vt:lpstr>
      <vt:lpstr>HOSP_GENERAL_02_04_2026</vt:lpstr>
      <vt:lpstr>HOSP_GENERAL_03_04_2026</vt:lpstr>
      <vt:lpstr>HOSP_GENERAL_04_04_2026</vt:lpstr>
      <vt:lpstr>HOSP_GENERAL_05_04_2026</vt:lpstr>
      <vt:lpstr>HOSP_GENERAL_06_04_2026</vt:lpstr>
      <vt:lpstr>HOSP_GENERAL_07_04_2026</vt:lpstr>
      <vt:lpstr>HOSP_GENERAL_08_04_2026</vt:lpstr>
      <vt:lpstr>HOSP_GENERAL_09_04_2026</vt:lpstr>
      <vt:lpstr>HOSP_GENERAL_10_04_2026</vt:lpstr>
      <vt:lpstr>HOSP_GENERAL_11_04_2026</vt:lpstr>
      <vt:lpstr>HOSP_GENERAL_12_04_2026</vt:lpstr>
      <vt:lpstr>HOSP_GENERAL_13_04_2026</vt:lpstr>
      <vt:lpstr>HOSP_GENERAL_14_04_2026</vt:lpstr>
      <vt:lpstr>HOSP_GENERAL_15_04_2026</vt:lpstr>
      <vt:lpstr>HOSP_GENERAL_16_04_2026</vt:lpstr>
      <vt:lpstr>HOSP_GENERAL_17_04_2026</vt:lpstr>
      <vt:lpstr>HOSP_GENERAL_18_04_2026</vt:lpstr>
      <vt:lpstr>HOSP_GENERAL_19_04_2026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Dianapaola</dc:creator>
  <cp:lastModifiedBy>Claudia Angelica, Quintero Moreno</cp:lastModifiedBy>
  <dcterms:created xsi:type="dcterms:W3CDTF">2026-02-28T18:13:54Z</dcterms:created>
  <dcterms:modified xsi:type="dcterms:W3CDTF">2026-04-19T20:24:02Z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